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oredana.delledonne\Desktop\TARIFFE_24-29_EIC\CORREZIONI_ALLEGATI\OPEX_NEW\"/>
    </mc:Choice>
  </mc:AlternateContent>
  <xr:revisionPtr revIDLastSave="0" documentId="13_ncr:1_{B43E1FE1-17BF-46C4-8D5B-9835F2E5BB81}" xr6:coauthVersionLast="47" xr6:coauthVersionMax="47" xr10:uidLastSave="{00000000-0000-0000-0000-000000000000}"/>
  <bookViews>
    <workbookView xWindow="-120" yWindow="-120" windowWidth="29040" windowHeight="15840" xr2:uid="{856BE2CE-5498-466F-9AB5-9AE7F2ABA979}"/>
  </bookViews>
  <sheets>
    <sheet name="QV_idrico" sheetId="1" r:id="rId1"/>
    <sheet name="QV_fogna" sheetId="2" r:id="rId2"/>
    <sheet name="QV_depurazione" sheetId="3" r:id="rId3"/>
    <sheet name="QF_idrico" sheetId="4" r:id="rId4"/>
    <sheet name="QF_fogna" sheetId="5" r:id="rId5"/>
    <sheet name="QF_depurazione" sheetId="6" r:id="rId6"/>
    <sheet name="Sintesi_Ricavi_1_semestre_2024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7" l="1"/>
  <c r="B21" i="7"/>
  <c r="C11" i="7"/>
  <c r="B11" i="7"/>
  <c r="C6" i="7"/>
  <c r="C14" i="7" s="1"/>
  <c r="C15" i="7" s="1"/>
  <c r="B6" i="7"/>
  <c r="B14" i="7" s="1"/>
  <c r="B15" i="7" s="1"/>
  <c r="J54" i="6"/>
  <c r="J20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2" i="6"/>
  <c r="J53" i="5"/>
  <c r="J20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2" i="5"/>
  <c r="J59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26" i="4"/>
  <c r="J23" i="4"/>
  <c r="J3" i="4"/>
  <c r="J4" i="4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" i="4"/>
  <c r="J5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24" i="3"/>
  <c r="J21" i="3"/>
  <c r="J3" i="3"/>
  <c r="J4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" i="3"/>
  <c r="J5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22" i="2"/>
  <c r="J18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2" i="2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" i="1"/>
  <c r="J21" i="1" s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25" i="1"/>
  <c r="J58" i="1" l="1"/>
</calcChain>
</file>

<file path=xl/sharedStrings.xml><?xml version="1.0" encoding="utf-8"?>
<sst xmlns="http://schemas.openxmlformats.org/spreadsheetml/2006/main" count="3256" uniqueCount="72">
  <si>
    <t>Data di registrazione</t>
  </si>
  <si>
    <t>Tipo di documento</t>
  </si>
  <si>
    <t>Nr. documento</t>
  </si>
  <si>
    <t>Data documento</t>
  </si>
  <si>
    <t>Nr. conto C/G</t>
  </si>
  <si>
    <t>Descrizione</t>
  </si>
  <si>
    <t>Aperto</t>
  </si>
  <si>
    <t>Dare</t>
  </si>
  <si>
    <t>Avere</t>
  </si>
  <si>
    <t>Cdc Codice</t>
  </si>
  <si>
    <t>Comparti Codice</t>
  </si>
  <si>
    <t>Tipo reg. gen.</t>
  </si>
  <si>
    <t>Cat. reg. business</t>
  </si>
  <si>
    <t>Cat. reg. articolo/servizio</t>
  </si>
  <si>
    <t>Importo Residuo</t>
  </si>
  <si>
    <t>Importo collegato</t>
  </si>
  <si>
    <t>Tipo contropartita</t>
  </si>
  <si>
    <t>Contropartita</t>
  </si>
  <si>
    <t>Nr. movimento</t>
  </si>
  <si>
    <t>Nr. documento esterno</t>
  </si>
  <si>
    <t>Tipo origine</t>
  </si>
  <si>
    <t>Nr. origine</t>
  </si>
  <si>
    <t xml:space="preserve"> </t>
  </si>
  <si>
    <t>24/00005/R</t>
  </si>
  <si>
    <t>P1.02.002</t>
  </si>
  <si>
    <t>Ruoli Utenti Mese I Trimestre 2024</t>
  </si>
  <si>
    <t>No</t>
  </si>
  <si>
    <t>25-ACQPERDIFUMO</t>
  </si>
  <si>
    <t>A04</t>
  </si>
  <si>
    <t>Vendita</t>
  </si>
  <si>
    <t>Conto C/G</t>
  </si>
  <si>
    <t>24/00006/R</t>
  </si>
  <si>
    <t>24/00007/R</t>
  </si>
  <si>
    <t>Ruolo Utenti Maggio 24 Note Credito-Debito</t>
  </si>
  <si>
    <t>24/00008/R</t>
  </si>
  <si>
    <t>Ruoli Utenti NC-ND Giugno 2024</t>
  </si>
  <si>
    <t>24/00009/R</t>
  </si>
  <si>
    <t>Ruoli Utenti II trim Luglio 2024</t>
  </si>
  <si>
    <t>24/00010/R</t>
  </si>
  <si>
    <t>Ruolo Utenti Bim. e Nc-ND Utenti Luglio 2024</t>
  </si>
  <si>
    <t>24/PA-0006-R</t>
  </si>
  <si>
    <t>Ruolo Utenti PA Luglio 2024</t>
  </si>
  <si>
    <t>24/00011/R</t>
  </si>
  <si>
    <t>Ruoli Utenti Nc-ND Agosto 2024</t>
  </si>
  <si>
    <t>24-ACQVALVA</t>
  </si>
  <si>
    <t>P1.02.003</t>
  </si>
  <si>
    <t>B01</t>
  </si>
  <si>
    <t>P1.02.004</t>
  </si>
  <si>
    <t>C00</t>
  </si>
  <si>
    <t>P1.02.011</t>
  </si>
  <si>
    <t>P1.02.012</t>
  </si>
  <si>
    <t>P1.02.013</t>
  </si>
  <si>
    <t xml:space="preserve">Ruoli Utenti Nc Aprile 2024 - Ut. Valva </t>
  </si>
  <si>
    <t>Ruoli Utenti Nc Aprile 2024 - Ut. Perdifumo</t>
  </si>
  <si>
    <t>Ruoli Utenti Nc Aprile 2024 - Ut. Valva</t>
  </si>
  <si>
    <t>VALVA</t>
  </si>
  <si>
    <t>PERDIFUMO</t>
  </si>
  <si>
    <t xml:space="preserve">TOTALE QV </t>
  </si>
  <si>
    <t>QUOTA VARIABILE ACQUEDOTTO 1 SEMESTRE 2024</t>
  </si>
  <si>
    <t xml:space="preserve">QUOTA VARIABILE FOGNATURA 1 SEMESTRE 2024 </t>
  </si>
  <si>
    <t>QUOTA VARIABILE DEPURAZIONE 1 SEMESTRE 2024</t>
  </si>
  <si>
    <t>QUOTA FISSA ACQUEDOTTO 1 SEMESTRE 2024</t>
  </si>
  <si>
    <t>QUOTA FISSA FOGNATURA 1 SEMESTRE 2024</t>
  </si>
  <si>
    <t>QUOTA FISSA DEPURAZIONE 1 SEMESTRE 2024</t>
  </si>
  <si>
    <t>TOTALE QF</t>
  </si>
  <si>
    <t>RICAVI VALVA E PERDIFUMO 2024</t>
  </si>
  <si>
    <t>TOTALE RICAVI EFFETTIVI SERVIZIO IDRICO 1 SEMESTRE 2024</t>
  </si>
  <si>
    <t>RICAVI PREVISIONE ANNUA SERVIZIO IDRICO</t>
  </si>
  <si>
    <t>RICAVI VENDITA ALL'INGROSSO 2023 VALVA</t>
  </si>
  <si>
    <t>RICAVI VENDITA ALL'INGROSSO 2023 PERDIFUMO</t>
  </si>
  <si>
    <t>TOTALE</t>
  </si>
  <si>
    <t>da sottrarre ai ricavi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</si>
</sst>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\ &quot;€&quot;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14" fontId="0" fillId="0" borderId="0" xfId="0" applyNumberFormat="1"/>
    <xf numFmtId="4" fontId="0" fillId="0" borderId="0" xfId="0" applyNumberFormat="1"/>
    <xf numFmtId="43" fontId="2" fillId="2" borderId="0" xfId="1" applyFont="1" applyFill="1"/>
    <xf numFmtId="4" fontId="2" fillId="2" borderId="0" xfId="0" applyNumberFormat="1" applyFont="1" applyFill="1"/>
    <xf numFmtId="0" fontId="2" fillId="2" borderId="0" xfId="0" applyFont="1" applyFill="1"/>
    <xf numFmtId="164" fontId="0" fillId="0" borderId="0" xfId="0" applyNumberFormat="1"/>
    <xf numFmtId="0" fontId="2" fillId="0" borderId="0" xfId="0" applyFont="1" applyAlignment="1">
      <alignment horizontal="right"/>
    </xf>
    <xf numFmtId="164" fontId="2" fillId="0" borderId="0" xfId="0" applyNumberFormat="1" applyFont="1"/>
    <xf numFmtId="0" fontId="2" fillId="0" borderId="0" xfId="0" applyFont="1"/>
    <xf numFmtId="43" fontId="0" fillId="0" borderId="0" xfId="1" applyFont="1"/>
    <xf numFmtId="43" fontId="2" fillId="0" borderId="0" xfId="0" applyNumberFormat="1" applyFont="1"/>
    <xf numFmtId="0" fontId="2" fillId="0" borderId="0" xfId="0" applyFont="1" applyAlignment="1">
      <alignment horizont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0E4C1-6570-4B1A-BD3B-A623883F8503}">
  <dimension ref="A1:W58"/>
  <sheetViews>
    <sheetView tabSelected="1" workbookViewId="0">
      <selection activeCell="O49" sqref="O49"/>
    </sheetView>
  </sheetViews>
  <sheetFormatPr defaultColWidth="9.28515625" defaultRowHeight="15" x14ac:dyDescent="0.25"/>
  <cols>
    <col min="1" max="1" width="19.42578125" bestFit="1" customWidth="1"/>
    <col min="2" max="2" width="17.7109375" bestFit="1" customWidth="1"/>
    <col min="3" max="3" width="14.28515625" bestFit="1" customWidth="1"/>
    <col min="4" max="4" width="15.7109375" bestFit="1" customWidth="1"/>
    <col min="5" max="5" width="12.7109375" bestFit="1" customWidth="1"/>
    <col min="6" max="6" width="45.42578125" bestFit="1" customWidth="1"/>
    <col min="7" max="7" width="6.7109375" bestFit="1" customWidth="1"/>
    <col min="8" max="8" width="7" bestFit="1" customWidth="1"/>
    <col min="9" max="9" width="8.140625" bestFit="1" customWidth="1"/>
    <col min="10" max="10" width="10.5703125" bestFit="1" customWidth="1"/>
    <col min="11" max="11" width="18.140625" bestFit="1" customWidth="1"/>
    <col min="12" max="12" width="15.7109375" bestFit="1" customWidth="1"/>
    <col min="13" max="13" width="12.7109375" bestFit="1" customWidth="1"/>
    <col min="14" max="14" width="16.7109375" bestFit="1" customWidth="1"/>
    <col min="15" max="15" width="23.28515625" bestFit="1" customWidth="1"/>
    <col min="16" max="16" width="15.7109375" bestFit="1" customWidth="1"/>
    <col min="17" max="17" width="16.7109375" bestFit="1" customWidth="1"/>
    <col min="18" max="18" width="17" bestFit="1" customWidth="1"/>
    <col min="19" max="19" width="12.7109375" bestFit="1" customWidth="1"/>
    <col min="20" max="20" width="14.140625" bestFit="1" customWidth="1"/>
    <col min="21" max="21" width="21.5703125" bestFit="1" customWidth="1"/>
    <col min="22" max="22" width="11.42578125" bestFit="1" customWidth="1"/>
    <col min="23" max="23" width="10.28515625" bestFit="1" customWidth="1"/>
  </cols>
  <sheetData>
    <row r="1" spans="1:2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</row>
    <row r="2" spans="1:23" x14ac:dyDescent="0.25">
      <c r="A2" s="1">
        <v>45412</v>
      </c>
      <c r="B2" t="s">
        <v>22</v>
      </c>
      <c r="C2" t="s">
        <v>31</v>
      </c>
      <c r="D2" s="1">
        <v>45412</v>
      </c>
      <c r="E2" t="s">
        <v>24</v>
      </c>
      <c r="F2" t="s">
        <v>52</v>
      </c>
      <c r="G2" t="s">
        <v>26</v>
      </c>
      <c r="I2" s="2">
        <v>4954.59</v>
      </c>
      <c r="J2" s="2">
        <f>+I2-H2</f>
        <v>4954.59</v>
      </c>
      <c r="K2" t="s">
        <v>44</v>
      </c>
      <c r="L2" t="s">
        <v>28</v>
      </c>
      <c r="M2" t="s">
        <v>29</v>
      </c>
      <c r="P2">
        <v>0</v>
      </c>
      <c r="Q2">
        <v>0</v>
      </c>
      <c r="R2" t="s">
        <v>30</v>
      </c>
      <c r="T2">
        <v>16760158</v>
      </c>
      <c r="V2" t="s">
        <v>22</v>
      </c>
    </row>
    <row r="3" spans="1:23" x14ac:dyDescent="0.25">
      <c r="A3" s="1">
        <v>45412</v>
      </c>
      <c r="B3" t="s">
        <v>22</v>
      </c>
      <c r="C3" t="s">
        <v>31</v>
      </c>
      <c r="D3" s="1">
        <v>45412</v>
      </c>
      <c r="E3" t="s">
        <v>24</v>
      </c>
      <c r="F3" t="s">
        <v>52</v>
      </c>
      <c r="G3" t="s">
        <v>26</v>
      </c>
      <c r="I3">
        <v>748.46</v>
      </c>
      <c r="J3" s="2">
        <f t="shared" ref="J3:J20" si="0">+I3-H3</f>
        <v>748.46</v>
      </c>
      <c r="K3" t="s">
        <v>44</v>
      </c>
      <c r="L3" t="s">
        <v>28</v>
      </c>
      <c r="M3" t="s">
        <v>29</v>
      </c>
      <c r="P3">
        <v>0</v>
      </c>
      <c r="Q3">
        <v>0</v>
      </c>
      <c r="R3" t="s">
        <v>30</v>
      </c>
      <c r="T3">
        <v>16760160</v>
      </c>
      <c r="V3" t="s">
        <v>22</v>
      </c>
    </row>
    <row r="4" spans="1:23" x14ac:dyDescent="0.25">
      <c r="A4" s="1">
        <v>45412</v>
      </c>
      <c r="B4" t="s">
        <v>22</v>
      </c>
      <c r="C4" t="s">
        <v>31</v>
      </c>
      <c r="D4" s="1">
        <v>45412</v>
      </c>
      <c r="E4" t="s">
        <v>24</v>
      </c>
      <c r="F4" t="s">
        <v>52</v>
      </c>
      <c r="G4" t="s">
        <v>26</v>
      </c>
      <c r="I4">
        <v>32.200000000000003</v>
      </c>
      <c r="J4" s="2">
        <f t="shared" si="0"/>
        <v>32.200000000000003</v>
      </c>
      <c r="K4" t="s">
        <v>44</v>
      </c>
      <c r="L4" t="s">
        <v>28</v>
      </c>
      <c r="M4" t="s">
        <v>29</v>
      </c>
      <c r="P4">
        <v>0</v>
      </c>
      <c r="Q4">
        <v>0</v>
      </c>
      <c r="R4" t="s">
        <v>30</v>
      </c>
      <c r="T4">
        <v>16760166</v>
      </c>
      <c r="V4" t="s">
        <v>22</v>
      </c>
    </row>
    <row r="5" spans="1:23" x14ac:dyDescent="0.25">
      <c r="A5" s="1">
        <v>45412</v>
      </c>
      <c r="B5" t="s">
        <v>22</v>
      </c>
      <c r="C5" t="s">
        <v>31</v>
      </c>
      <c r="D5" s="1">
        <v>45412</v>
      </c>
      <c r="E5" t="s">
        <v>24</v>
      </c>
      <c r="F5" t="s">
        <v>52</v>
      </c>
      <c r="G5" t="s">
        <v>26</v>
      </c>
      <c r="I5">
        <v>33.17</v>
      </c>
      <c r="J5" s="2">
        <f t="shared" si="0"/>
        <v>33.17</v>
      </c>
      <c r="K5" t="s">
        <v>44</v>
      </c>
      <c r="L5" t="s">
        <v>28</v>
      </c>
      <c r="M5" t="s">
        <v>29</v>
      </c>
      <c r="P5">
        <v>0</v>
      </c>
      <c r="Q5">
        <v>0</v>
      </c>
      <c r="R5" t="s">
        <v>30</v>
      </c>
      <c r="T5">
        <v>16761300</v>
      </c>
      <c r="V5" t="s">
        <v>22</v>
      </c>
    </row>
    <row r="6" spans="1:23" x14ac:dyDescent="0.25">
      <c r="A6" s="1">
        <v>45443</v>
      </c>
      <c r="B6" t="s">
        <v>22</v>
      </c>
      <c r="C6" t="s">
        <v>32</v>
      </c>
      <c r="D6" s="1">
        <v>45443</v>
      </c>
      <c r="E6" t="s">
        <v>24</v>
      </c>
      <c r="F6" t="s">
        <v>33</v>
      </c>
      <c r="G6" t="s">
        <v>26</v>
      </c>
      <c r="H6">
        <v>71.02</v>
      </c>
      <c r="J6" s="2">
        <f t="shared" si="0"/>
        <v>-71.02</v>
      </c>
      <c r="K6" t="s">
        <v>44</v>
      </c>
      <c r="L6" t="s">
        <v>28</v>
      </c>
      <c r="M6" t="s">
        <v>29</v>
      </c>
      <c r="P6">
        <v>0</v>
      </c>
      <c r="Q6">
        <v>0</v>
      </c>
      <c r="R6" t="s">
        <v>30</v>
      </c>
      <c r="T6">
        <v>16871455</v>
      </c>
      <c r="V6" t="s">
        <v>22</v>
      </c>
    </row>
    <row r="7" spans="1:23" x14ac:dyDescent="0.25">
      <c r="A7" s="1">
        <v>45443</v>
      </c>
      <c r="B7" t="s">
        <v>22</v>
      </c>
      <c r="C7" t="s">
        <v>32</v>
      </c>
      <c r="D7" s="1">
        <v>45443</v>
      </c>
      <c r="E7" t="s">
        <v>24</v>
      </c>
      <c r="F7" t="s">
        <v>33</v>
      </c>
      <c r="G7" t="s">
        <v>26</v>
      </c>
      <c r="I7">
        <v>65.959999999999994</v>
      </c>
      <c r="J7" s="2">
        <f t="shared" si="0"/>
        <v>65.959999999999994</v>
      </c>
      <c r="K7" t="s">
        <v>44</v>
      </c>
      <c r="L7" t="s">
        <v>28</v>
      </c>
      <c r="M7" t="s">
        <v>29</v>
      </c>
      <c r="P7">
        <v>0</v>
      </c>
      <c r="Q7">
        <v>0</v>
      </c>
      <c r="R7" t="s">
        <v>30</v>
      </c>
      <c r="T7">
        <v>16871457</v>
      </c>
      <c r="V7" t="s">
        <v>22</v>
      </c>
    </row>
    <row r="8" spans="1:23" x14ac:dyDescent="0.25">
      <c r="A8" s="1">
        <v>45473</v>
      </c>
      <c r="B8" t="s">
        <v>22</v>
      </c>
      <c r="C8" t="s">
        <v>34</v>
      </c>
      <c r="D8" s="1">
        <v>45473</v>
      </c>
      <c r="E8" t="s">
        <v>24</v>
      </c>
      <c r="F8" t="s">
        <v>35</v>
      </c>
      <c r="G8" t="s">
        <v>26</v>
      </c>
      <c r="H8">
        <v>97.48</v>
      </c>
      <c r="J8" s="2">
        <f t="shared" si="0"/>
        <v>-97.48</v>
      </c>
      <c r="K8" t="s">
        <v>44</v>
      </c>
      <c r="L8" t="s">
        <v>28</v>
      </c>
      <c r="M8" t="s">
        <v>29</v>
      </c>
      <c r="P8">
        <v>0</v>
      </c>
      <c r="Q8">
        <v>0</v>
      </c>
      <c r="R8" t="s">
        <v>30</v>
      </c>
      <c r="T8">
        <v>16918454</v>
      </c>
      <c r="V8" t="s">
        <v>22</v>
      </c>
    </row>
    <row r="9" spans="1:23" x14ac:dyDescent="0.25">
      <c r="A9" s="1">
        <v>45473</v>
      </c>
      <c r="B9" t="s">
        <v>22</v>
      </c>
      <c r="C9" t="s">
        <v>34</v>
      </c>
      <c r="D9" s="1">
        <v>45473</v>
      </c>
      <c r="E9" t="s">
        <v>24</v>
      </c>
      <c r="F9" t="s">
        <v>35</v>
      </c>
      <c r="G9" t="s">
        <v>26</v>
      </c>
      <c r="I9">
        <v>14.36</v>
      </c>
      <c r="J9" s="2">
        <f t="shared" si="0"/>
        <v>14.36</v>
      </c>
      <c r="K9" t="s">
        <v>44</v>
      </c>
      <c r="L9" t="s">
        <v>28</v>
      </c>
      <c r="M9" t="s">
        <v>29</v>
      </c>
      <c r="P9">
        <v>0</v>
      </c>
      <c r="Q9">
        <v>0</v>
      </c>
      <c r="R9" t="s">
        <v>30</v>
      </c>
      <c r="T9">
        <v>16918456</v>
      </c>
      <c r="V9" t="s">
        <v>22</v>
      </c>
    </row>
    <row r="10" spans="1:23" x14ac:dyDescent="0.25">
      <c r="A10" s="1">
        <v>45478</v>
      </c>
      <c r="B10" t="s">
        <v>22</v>
      </c>
      <c r="C10" t="s">
        <v>36</v>
      </c>
      <c r="D10" s="1">
        <v>45478</v>
      </c>
      <c r="E10" t="s">
        <v>24</v>
      </c>
      <c r="F10" t="s">
        <v>37</v>
      </c>
      <c r="G10" t="s">
        <v>26</v>
      </c>
      <c r="H10">
        <v>331.59</v>
      </c>
      <c r="J10" s="2">
        <f t="shared" si="0"/>
        <v>-331.59</v>
      </c>
      <c r="K10" t="s">
        <v>44</v>
      </c>
      <c r="L10" t="s">
        <v>28</v>
      </c>
      <c r="M10" t="s">
        <v>29</v>
      </c>
      <c r="P10">
        <v>0</v>
      </c>
      <c r="Q10">
        <v>0</v>
      </c>
      <c r="R10" t="s">
        <v>30</v>
      </c>
      <c r="T10">
        <v>17027176</v>
      </c>
      <c r="V10" t="s">
        <v>22</v>
      </c>
    </row>
    <row r="11" spans="1:23" x14ac:dyDescent="0.25">
      <c r="A11" s="1">
        <v>45478</v>
      </c>
      <c r="B11" t="s">
        <v>22</v>
      </c>
      <c r="C11" t="s">
        <v>36</v>
      </c>
      <c r="D11" s="1">
        <v>45478</v>
      </c>
      <c r="E11" t="s">
        <v>24</v>
      </c>
      <c r="F11" t="s">
        <v>37</v>
      </c>
      <c r="G11" t="s">
        <v>26</v>
      </c>
      <c r="I11" s="2">
        <v>5806.54</v>
      </c>
      <c r="J11" s="2">
        <f t="shared" si="0"/>
        <v>5806.54</v>
      </c>
      <c r="K11" t="s">
        <v>44</v>
      </c>
      <c r="L11" t="s">
        <v>28</v>
      </c>
      <c r="M11" t="s">
        <v>29</v>
      </c>
      <c r="P11">
        <v>0</v>
      </c>
      <c r="Q11">
        <v>0</v>
      </c>
      <c r="R11" t="s">
        <v>30</v>
      </c>
      <c r="T11">
        <v>17027178</v>
      </c>
      <c r="V11" t="s">
        <v>22</v>
      </c>
    </row>
    <row r="12" spans="1:23" x14ac:dyDescent="0.25">
      <c r="A12" s="1">
        <v>45478</v>
      </c>
      <c r="B12" t="s">
        <v>22</v>
      </c>
      <c r="C12" t="s">
        <v>36</v>
      </c>
      <c r="D12" s="1">
        <v>45478</v>
      </c>
      <c r="E12" t="s">
        <v>24</v>
      </c>
      <c r="F12" t="s">
        <v>37</v>
      </c>
      <c r="G12" t="s">
        <v>26</v>
      </c>
      <c r="I12">
        <v>773.63</v>
      </c>
      <c r="J12" s="2">
        <f t="shared" si="0"/>
        <v>773.63</v>
      </c>
      <c r="K12" t="s">
        <v>44</v>
      </c>
      <c r="L12" t="s">
        <v>28</v>
      </c>
      <c r="M12" t="s">
        <v>29</v>
      </c>
      <c r="P12">
        <v>0</v>
      </c>
      <c r="Q12">
        <v>0</v>
      </c>
      <c r="R12" t="s">
        <v>30</v>
      </c>
      <c r="T12">
        <v>17027180</v>
      </c>
      <c r="V12" t="s">
        <v>22</v>
      </c>
    </row>
    <row r="13" spans="1:23" x14ac:dyDescent="0.25">
      <c r="A13" s="1">
        <v>45478</v>
      </c>
      <c r="B13" t="s">
        <v>22</v>
      </c>
      <c r="C13" t="s">
        <v>36</v>
      </c>
      <c r="D13" s="1">
        <v>45478</v>
      </c>
      <c r="E13" t="s">
        <v>24</v>
      </c>
      <c r="F13" t="s">
        <v>37</v>
      </c>
      <c r="G13" t="s">
        <v>26</v>
      </c>
      <c r="I13">
        <v>67.31</v>
      </c>
      <c r="J13" s="2">
        <f t="shared" si="0"/>
        <v>67.31</v>
      </c>
      <c r="K13" t="s">
        <v>44</v>
      </c>
      <c r="L13" t="s">
        <v>28</v>
      </c>
      <c r="M13" t="s">
        <v>29</v>
      </c>
      <c r="P13">
        <v>0</v>
      </c>
      <c r="Q13">
        <v>0</v>
      </c>
      <c r="R13" t="s">
        <v>30</v>
      </c>
      <c r="T13">
        <v>17027186</v>
      </c>
      <c r="V13" t="s">
        <v>22</v>
      </c>
    </row>
    <row r="14" spans="1:23" x14ac:dyDescent="0.25">
      <c r="A14" s="1">
        <v>45478</v>
      </c>
      <c r="B14" t="s">
        <v>22</v>
      </c>
      <c r="C14" t="s">
        <v>36</v>
      </c>
      <c r="D14" s="1">
        <v>45478</v>
      </c>
      <c r="E14" t="s">
        <v>24</v>
      </c>
      <c r="F14" t="s">
        <v>37</v>
      </c>
      <c r="G14" t="s">
        <v>26</v>
      </c>
      <c r="I14">
        <v>3.96</v>
      </c>
      <c r="J14" s="2">
        <f t="shared" si="0"/>
        <v>3.96</v>
      </c>
      <c r="K14" t="s">
        <v>44</v>
      </c>
      <c r="L14" t="s">
        <v>28</v>
      </c>
      <c r="M14" t="s">
        <v>29</v>
      </c>
      <c r="P14">
        <v>0</v>
      </c>
      <c r="Q14">
        <v>0</v>
      </c>
      <c r="R14" t="s">
        <v>30</v>
      </c>
      <c r="T14">
        <v>17027406</v>
      </c>
      <c r="V14" t="s">
        <v>22</v>
      </c>
    </row>
    <row r="15" spans="1:23" x14ac:dyDescent="0.25">
      <c r="A15" s="1">
        <v>45478</v>
      </c>
      <c r="B15" t="s">
        <v>22</v>
      </c>
      <c r="C15" t="s">
        <v>36</v>
      </c>
      <c r="D15" s="1">
        <v>45478</v>
      </c>
      <c r="E15" t="s">
        <v>24</v>
      </c>
      <c r="F15" t="s">
        <v>37</v>
      </c>
      <c r="G15" t="s">
        <v>26</v>
      </c>
      <c r="I15">
        <v>48.78</v>
      </c>
      <c r="J15" s="2">
        <f t="shared" si="0"/>
        <v>48.78</v>
      </c>
      <c r="K15" t="s">
        <v>44</v>
      </c>
      <c r="L15" t="s">
        <v>28</v>
      </c>
      <c r="M15" t="s">
        <v>29</v>
      </c>
      <c r="P15">
        <v>0</v>
      </c>
      <c r="Q15">
        <v>0</v>
      </c>
      <c r="R15" t="s">
        <v>30</v>
      </c>
      <c r="T15">
        <v>17030923</v>
      </c>
      <c r="V15" t="s">
        <v>22</v>
      </c>
    </row>
    <row r="16" spans="1:23" x14ac:dyDescent="0.25">
      <c r="A16" s="1">
        <v>45504</v>
      </c>
      <c r="B16" t="s">
        <v>22</v>
      </c>
      <c r="C16" t="s">
        <v>38</v>
      </c>
      <c r="D16" s="1">
        <v>45504</v>
      </c>
      <c r="E16" t="s">
        <v>24</v>
      </c>
      <c r="F16" t="s">
        <v>39</v>
      </c>
      <c r="G16" t="s">
        <v>26</v>
      </c>
      <c r="H16">
        <v>22.99</v>
      </c>
      <c r="J16" s="2">
        <f t="shared" si="0"/>
        <v>-22.99</v>
      </c>
      <c r="K16" t="s">
        <v>44</v>
      </c>
      <c r="L16" t="s">
        <v>28</v>
      </c>
      <c r="M16" t="s">
        <v>29</v>
      </c>
      <c r="P16">
        <v>0</v>
      </c>
      <c r="Q16">
        <v>0</v>
      </c>
      <c r="R16" t="s">
        <v>30</v>
      </c>
      <c r="T16">
        <v>17071588</v>
      </c>
      <c r="V16" t="s">
        <v>22</v>
      </c>
    </row>
    <row r="17" spans="1:23" x14ac:dyDescent="0.25">
      <c r="A17" s="1">
        <v>45535</v>
      </c>
      <c r="B17" t="s">
        <v>22</v>
      </c>
      <c r="C17" t="s">
        <v>42</v>
      </c>
      <c r="D17" s="1">
        <v>45535</v>
      </c>
      <c r="E17" t="s">
        <v>24</v>
      </c>
      <c r="F17" t="s">
        <v>43</v>
      </c>
      <c r="G17" t="s">
        <v>26</v>
      </c>
      <c r="H17">
        <v>202.55</v>
      </c>
      <c r="J17" s="2">
        <f t="shared" si="0"/>
        <v>-202.55</v>
      </c>
      <c r="K17" t="s">
        <v>44</v>
      </c>
      <c r="L17" t="s">
        <v>28</v>
      </c>
      <c r="M17" t="s">
        <v>29</v>
      </c>
      <c r="P17">
        <v>0</v>
      </c>
      <c r="Q17">
        <v>0</v>
      </c>
      <c r="R17" t="s">
        <v>30</v>
      </c>
      <c r="T17">
        <v>17170008</v>
      </c>
      <c r="V17" t="s">
        <v>22</v>
      </c>
    </row>
    <row r="18" spans="1:23" x14ac:dyDescent="0.25">
      <c r="A18" s="1">
        <v>45535</v>
      </c>
      <c r="B18" t="s">
        <v>22</v>
      </c>
      <c r="C18" t="s">
        <v>42</v>
      </c>
      <c r="D18" s="1">
        <v>45535</v>
      </c>
      <c r="E18" t="s">
        <v>24</v>
      </c>
      <c r="F18" t="s">
        <v>43</v>
      </c>
      <c r="G18" t="s">
        <v>26</v>
      </c>
      <c r="I18">
        <v>797.54</v>
      </c>
      <c r="J18" s="2">
        <f t="shared" si="0"/>
        <v>797.54</v>
      </c>
      <c r="K18" t="s">
        <v>44</v>
      </c>
      <c r="L18" t="s">
        <v>28</v>
      </c>
      <c r="M18" t="s">
        <v>29</v>
      </c>
      <c r="P18">
        <v>0</v>
      </c>
      <c r="Q18">
        <v>0</v>
      </c>
      <c r="R18" t="s">
        <v>30</v>
      </c>
      <c r="T18">
        <v>17170010</v>
      </c>
      <c r="V18" t="s">
        <v>22</v>
      </c>
    </row>
    <row r="19" spans="1:23" x14ac:dyDescent="0.25">
      <c r="A19" s="1">
        <v>45535</v>
      </c>
      <c r="B19" t="s">
        <v>22</v>
      </c>
      <c r="C19" t="s">
        <v>42</v>
      </c>
      <c r="D19" s="1">
        <v>45535</v>
      </c>
      <c r="E19" t="s">
        <v>24</v>
      </c>
      <c r="F19" t="s">
        <v>43</v>
      </c>
      <c r="G19" t="s">
        <v>26</v>
      </c>
      <c r="H19">
        <v>40.97</v>
      </c>
      <c r="J19" s="2">
        <f t="shared" si="0"/>
        <v>-40.97</v>
      </c>
      <c r="K19" t="s">
        <v>44</v>
      </c>
      <c r="L19" t="s">
        <v>28</v>
      </c>
      <c r="M19" t="s">
        <v>29</v>
      </c>
      <c r="P19">
        <v>0</v>
      </c>
      <c r="Q19">
        <v>0</v>
      </c>
      <c r="R19" t="s">
        <v>30</v>
      </c>
      <c r="T19">
        <v>17170012</v>
      </c>
      <c r="V19" t="s">
        <v>22</v>
      </c>
    </row>
    <row r="20" spans="1:23" x14ac:dyDescent="0.25">
      <c r="A20" s="1">
        <v>45535</v>
      </c>
      <c r="B20" t="s">
        <v>22</v>
      </c>
      <c r="C20" t="s">
        <v>42</v>
      </c>
      <c r="D20" s="1">
        <v>45535</v>
      </c>
      <c r="E20" t="s">
        <v>24</v>
      </c>
      <c r="F20" t="s">
        <v>43</v>
      </c>
      <c r="G20" t="s">
        <v>26</v>
      </c>
      <c r="I20">
        <v>22.43</v>
      </c>
      <c r="J20" s="2">
        <f t="shared" si="0"/>
        <v>22.43</v>
      </c>
      <c r="K20" t="s">
        <v>44</v>
      </c>
      <c r="L20" t="s">
        <v>28</v>
      </c>
      <c r="M20" t="s">
        <v>29</v>
      </c>
      <c r="P20">
        <v>0</v>
      </c>
      <c r="Q20">
        <v>0</v>
      </c>
      <c r="R20" t="s">
        <v>30</v>
      </c>
      <c r="T20">
        <v>17170018</v>
      </c>
      <c r="V20" t="s">
        <v>22</v>
      </c>
    </row>
    <row r="21" spans="1:23" x14ac:dyDescent="0.25">
      <c r="J21" s="3">
        <f>SUM(J2:J20)</f>
        <v>12602.33</v>
      </c>
    </row>
    <row r="24" spans="1:23" x14ac:dyDescent="0.25">
      <c r="A24" t="s">
        <v>0</v>
      </c>
      <c r="B24" t="s">
        <v>1</v>
      </c>
      <c r="C24" t="s">
        <v>2</v>
      </c>
      <c r="D24" t="s">
        <v>3</v>
      </c>
      <c r="E24" t="s">
        <v>4</v>
      </c>
      <c r="F24" t="s">
        <v>5</v>
      </c>
      <c r="G24" t="s">
        <v>6</v>
      </c>
      <c r="H24" t="s">
        <v>7</v>
      </c>
      <c r="I24" t="s">
        <v>8</v>
      </c>
      <c r="K24" t="s">
        <v>9</v>
      </c>
      <c r="L24" t="s">
        <v>10</v>
      </c>
      <c r="M24" t="s">
        <v>11</v>
      </c>
      <c r="N24" t="s">
        <v>12</v>
      </c>
      <c r="O24" t="s">
        <v>13</v>
      </c>
      <c r="P24" t="s">
        <v>14</v>
      </c>
      <c r="Q24" t="s">
        <v>15</v>
      </c>
      <c r="R24" t="s">
        <v>16</v>
      </c>
      <c r="S24" t="s">
        <v>17</v>
      </c>
      <c r="T24" t="s">
        <v>18</v>
      </c>
      <c r="U24" t="s">
        <v>19</v>
      </c>
      <c r="V24" t="s">
        <v>20</v>
      </c>
      <c r="W24" t="s">
        <v>21</v>
      </c>
    </row>
    <row r="25" spans="1:23" x14ac:dyDescent="0.25">
      <c r="A25" s="1">
        <v>45387</v>
      </c>
      <c r="B25" t="s">
        <v>22</v>
      </c>
      <c r="C25" t="s">
        <v>23</v>
      </c>
      <c r="D25" s="1">
        <v>45387</v>
      </c>
      <c r="E25" t="s">
        <v>24</v>
      </c>
      <c r="F25" t="s">
        <v>25</v>
      </c>
      <c r="G25" t="s">
        <v>26</v>
      </c>
      <c r="H25">
        <v>1.22</v>
      </c>
      <c r="J25">
        <f>+I25-H25</f>
        <v>-1.22</v>
      </c>
      <c r="K25" t="s">
        <v>27</v>
      </c>
      <c r="L25" t="s">
        <v>28</v>
      </c>
      <c r="M25" t="s">
        <v>29</v>
      </c>
      <c r="P25">
        <v>0</v>
      </c>
      <c r="Q25">
        <v>0</v>
      </c>
      <c r="R25" t="s">
        <v>30</v>
      </c>
      <c r="T25">
        <v>16706645</v>
      </c>
      <c r="V25" t="s">
        <v>22</v>
      </c>
    </row>
    <row r="26" spans="1:23" x14ac:dyDescent="0.25">
      <c r="A26" s="1">
        <v>45387</v>
      </c>
      <c r="B26" t="s">
        <v>22</v>
      </c>
      <c r="C26" t="s">
        <v>23</v>
      </c>
      <c r="D26" s="1">
        <v>45387</v>
      </c>
      <c r="E26" t="s">
        <v>24</v>
      </c>
      <c r="F26" t="s">
        <v>25</v>
      </c>
      <c r="G26" t="s">
        <v>26</v>
      </c>
      <c r="I26">
        <v>2.44</v>
      </c>
      <c r="J26">
        <f t="shared" ref="J26:J57" si="1">+I26-H26</f>
        <v>2.44</v>
      </c>
      <c r="K26" t="s">
        <v>27</v>
      </c>
      <c r="L26" t="s">
        <v>28</v>
      </c>
      <c r="M26" t="s">
        <v>29</v>
      </c>
      <c r="P26">
        <v>0</v>
      </c>
      <c r="Q26">
        <v>0</v>
      </c>
      <c r="R26" t="s">
        <v>30</v>
      </c>
      <c r="T26">
        <v>16706647</v>
      </c>
      <c r="V26" t="s">
        <v>22</v>
      </c>
    </row>
    <row r="27" spans="1:23" x14ac:dyDescent="0.25">
      <c r="A27" s="1">
        <v>45387</v>
      </c>
      <c r="B27" t="s">
        <v>22</v>
      </c>
      <c r="C27" t="s">
        <v>23</v>
      </c>
      <c r="D27" s="1">
        <v>45387</v>
      </c>
      <c r="E27" t="s">
        <v>24</v>
      </c>
      <c r="F27" t="s">
        <v>25</v>
      </c>
      <c r="G27" t="s">
        <v>26</v>
      </c>
      <c r="I27">
        <v>92.32</v>
      </c>
      <c r="J27">
        <f t="shared" si="1"/>
        <v>92.32</v>
      </c>
      <c r="K27" t="s">
        <v>27</v>
      </c>
      <c r="L27" t="s">
        <v>28</v>
      </c>
      <c r="M27" t="s">
        <v>29</v>
      </c>
      <c r="P27">
        <v>0</v>
      </c>
      <c r="Q27">
        <v>0</v>
      </c>
      <c r="R27" t="s">
        <v>30</v>
      </c>
      <c r="T27">
        <v>16706733</v>
      </c>
      <c r="V27" t="s">
        <v>22</v>
      </c>
    </row>
    <row r="28" spans="1:23" x14ac:dyDescent="0.25">
      <c r="A28" s="1">
        <v>45412</v>
      </c>
      <c r="B28" t="s">
        <v>22</v>
      </c>
      <c r="C28" t="s">
        <v>31</v>
      </c>
      <c r="D28" s="1">
        <v>45412</v>
      </c>
      <c r="E28" t="s">
        <v>24</v>
      </c>
      <c r="F28" t="s">
        <v>53</v>
      </c>
      <c r="G28" t="s">
        <v>26</v>
      </c>
      <c r="H28">
        <v>88.3</v>
      </c>
      <c r="J28">
        <f t="shared" si="1"/>
        <v>-88.3</v>
      </c>
      <c r="K28" t="s">
        <v>27</v>
      </c>
      <c r="L28" t="s">
        <v>28</v>
      </c>
      <c r="M28" t="s">
        <v>29</v>
      </c>
      <c r="P28">
        <v>0</v>
      </c>
      <c r="Q28">
        <v>0</v>
      </c>
      <c r="R28" t="s">
        <v>30</v>
      </c>
      <c r="T28">
        <v>16760144</v>
      </c>
      <c r="V28" t="s">
        <v>22</v>
      </c>
    </row>
    <row r="29" spans="1:23" x14ac:dyDescent="0.25">
      <c r="A29" s="1">
        <v>45412</v>
      </c>
      <c r="B29" t="s">
        <v>22</v>
      </c>
      <c r="C29" t="s">
        <v>31</v>
      </c>
      <c r="D29" s="1">
        <v>45412</v>
      </c>
      <c r="E29" t="s">
        <v>24</v>
      </c>
      <c r="F29" t="s">
        <v>53</v>
      </c>
      <c r="G29" t="s">
        <v>26</v>
      </c>
      <c r="I29" s="2">
        <v>4856.74</v>
      </c>
      <c r="J29">
        <f t="shared" si="1"/>
        <v>4856.74</v>
      </c>
      <c r="K29" t="s">
        <v>27</v>
      </c>
      <c r="L29" t="s">
        <v>28</v>
      </c>
      <c r="M29" t="s">
        <v>29</v>
      </c>
      <c r="P29">
        <v>0</v>
      </c>
      <c r="Q29">
        <v>0</v>
      </c>
      <c r="R29" t="s">
        <v>30</v>
      </c>
      <c r="T29">
        <v>16760146</v>
      </c>
      <c r="V29" t="s">
        <v>22</v>
      </c>
    </row>
    <row r="30" spans="1:23" x14ac:dyDescent="0.25">
      <c r="A30" s="1">
        <v>45412</v>
      </c>
      <c r="B30" t="s">
        <v>22</v>
      </c>
      <c r="C30" t="s">
        <v>31</v>
      </c>
      <c r="D30" s="1">
        <v>45412</v>
      </c>
      <c r="E30" t="s">
        <v>24</v>
      </c>
      <c r="F30" t="s">
        <v>53</v>
      </c>
      <c r="G30" t="s">
        <v>26</v>
      </c>
      <c r="H30">
        <v>1.34</v>
      </c>
      <c r="J30">
        <f t="shared" si="1"/>
        <v>-1.34</v>
      </c>
      <c r="K30" t="s">
        <v>27</v>
      </c>
      <c r="L30" t="s">
        <v>28</v>
      </c>
      <c r="M30" t="s">
        <v>29</v>
      </c>
      <c r="P30">
        <v>0</v>
      </c>
      <c r="Q30">
        <v>0</v>
      </c>
      <c r="R30" t="s">
        <v>30</v>
      </c>
      <c r="T30">
        <v>16760154</v>
      </c>
      <c r="V30" t="s">
        <v>22</v>
      </c>
    </row>
    <row r="31" spans="1:23" x14ac:dyDescent="0.25">
      <c r="A31" s="1">
        <v>45412</v>
      </c>
      <c r="B31" t="s">
        <v>22</v>
      </c>
      <c r="C31" t="s">
        <v>31</v>
      </c>
      <c r="D31" s="1">
        <v>45412</v>
      </c>
      <c r="E31" t="s">
        <v>24</v>
      </c>
      <c r="F31" t="s">
        <v>53</v>
      </c>
      <c r="G31" t="s">
        <v>26</v>
      </c>
      <c r="I31" s="2">
        <v>1081.0999999999999</v>
      </c>
      <c r="J31">
        <f t="shared" si="1"/>
        <v>1081.0999999999999</v>
      </c>
      <c r="K31" t="s">
        <v>27</v>
      </c>
      <c r="L31" t="s">
        <v>28</v>
      </c>
      <c r="M31" t="s">
        <v>29</v>
      </c>
      <c r="P31">
        <v>0</v>
      </c>
      <c r="Q31">
        <v>0</v>
      </c>
      <c r="R31" t="s">
        <v>30</v>
      </c>
      <c r="T31">
        <v>16760156</v>
      </c>
      <c r="V31" t="s">
        <v>22</v>
      </c>
    </row>
    <row r="32" spans="1:23" x14ac:dyDescent="0.25">
      <c r="A32" s="1">
        <v>45412</v>
      </c>
      <c r="B32" t="s">
        <v>22</v>
      </c>
      <c r="C32" t="s">
        <v>31</v>
      </c>
      <c r="D32" s="1">
        <v>45412</v>
      </c>
      <c r="E32" t="s">
        <v>24</v>
      </c>
      <c r="F32" t="s">
        <v>53</v>
      </c>
      <c r="G32" t="s">
        <v>26</v>
      </c>
      <c r="H32">
        <v>2.68</v>
      </c>
      <c r="J32">
        <f t="shared" si="1"/>
        <v>-2.68</v>
      </c>
      <c r="K32" t="s">
        <v>27</v>
      </c>
      <c r="L32" t="s">
        <v>28</v>
      </c>
      <c r="M32" t="s">
        <v>29</v>
      </c>
      <c r="P32">
        <v>0</v>
      </c>
      <c r="Q32">
        <v>0</v>
      </c>
      <c r="R32" t="s">
        <v>30</v>
      </c>
      <c r="T32">
        <v>16760162</v>
      </c>
      <c r="V32" t="s">
        <v>22</v>
      </c>
    </row>
    <row r="33" spans="1:22" x14ac:dyDescent="0.25">
      <c r="A33" s="1">
        <v>45412</v>
      </c>
      <c r="B33" t="s">
        <v>22</v>
      </c>
      <c r="C33" t="s">
        <v>31</v>
      </c>
      <c r="D33" s="1">
        <v>45412</v>
      </c>
      <c r="E33" t="s">
        <v>24</v>
      </c>
      <c r="F33" t="s">
        <v>53</v>
      </c>
      <c r="G33" t="s">
        <v>26</v>
      </c>
      <c r="I33" s="2">
        <v>1821.54</v>
      </c>
      <c r="J33">
        <f t="shared" si="1"/>
        <v>1821.54</v>
      </c>
      <c r="K33" t="s">
        <v>27</v>
      </c>
      <c r="L33" t="s">
        <v>28</v>
      </c>
      <c r="M33" t="s">
        <v>29</v>
      </c>
      <c r="P33">
        <v>0</v>
      </c>
      <c r="Q33">
        <v>0</v>
      </c>
      <c r="R33" t="s">
        <v>30</v>
      </c>
      <c r="T33">
        <v>16760164</v>
      </c>
      <c r="V33" t="s">
        <v>22</v>
      </c>
    </row>
    <row r="34" spans="1:22" x14ac:dyDescent="0.25">
      <c r="A34" s="1">
        <v>45412</v>
      </c>
      <c r="B34" t="s">
        <v>22</v>
      </c>
      <c r="C34" t="s">
        <v>31</v>
      </c>
      <c r="D34" s="1">
        <v>45412</v>
      </c>
      <c r="E34" t="s">
        <v>24</v>
      </c>
      <c r="F34" t="s">
        <v>53</v>
      </c>
      <c r="G34" t="s">
        <v>26</v>
      </c>
      <c r="I34">
        <v>36.58</v>
      </c>
      <c r="J34">
        <f t="shared" si="1"/>
        <v>36.58</v>
      </c>
      <c r="K34" t="s">
        <v>27</v>
      </c>
      <c r="L34" t="s">
        <v>28</v>
      </c>
      <c r="M34" t="s">
        <v>29</v>
      </c>
      <c r="P34">
        <v>0</v>
      </c>
      <c r="Q34">
        <v>0</v>
      </c>
      <c r="R34" t="s">
        <v>30</v>
      </c>
      <c r="T34">
        <v>16760168</v>
      </c>
      <c r="V34" t="s">
        <v>22</v>
      </c>
    </row>
    <row r="35" spans="1:22" x14ac:dyDescent="0.25">
      <c r="A35" s="1">
        <v>45412</v>
      </c>
      <c r="B35" t="s">
        <v>22</v>
      </c>
      <c r="C35" t="s">
        <v>31</v>
      </c>
      <c r="D35" s="1">
        <v>45412</v>
      </c>
      <c r="E35" t="s">
        <v>24</v>
      </c>
      <c r="F35" t="s">
        <v>53</v>
      </c>
      <c r="G35" t="s">
        <v>26</v>
      </c>
      <c r="I35">
        <v>3.91</v>
      </c>
      <c r="J35">
        <f t="shared" si="1"/>
        <v>3.91</v>
      </c>
      <c r="K35" t="s">
        <v>27</v>
      </c>
      <c r="L35" t="s">
        <v>28</v>
      </c>
      <c r="M35" t="s">
        <v>29</v>
      </c>
      <c r="P35">
        <v>0</v>
      </c>
      <c r="Q35">
        <v>0</v>
      </c>
      <c r="R35" t="s">
        <v>30</v>
      </c>
      <c r="T35">
        <v>16761298</v>
      </c>
      <c r="V35" t="s">
        <v>22</v>
      </c>
    </row>
    <row r="36" spans="1:22" x14ac:dyDescent="0.25">
      <c r="A36" s="1">
        <v>45443</v>
      </c>
      <c r="B36" t="s">
        <v>22</v>
      </c>
      <c r="C36" t="s">
        <v>32</v>
      </c>
      <c r="D36" s="1">
        <v>45443</v>
      </c>
      <c r="E36" t="s">
        <v>24</v>
      </c>
      <c r="F36" t="s">
        <v>33</v>
      </c>
      <c r="G36" t="s">
        <v>26</v>
      </c>
      <c r="H36">
        <v>19.989999999999998</v>
      </c>
      <c r="J36">
        <f t="shared" si="1"/>
        <v>-19.989999999999998</v>
      </c>
      <c r="K36" t="s">
        <v>27</v>
      </c>
      <c r="L36" t="s">
        <v>28</v>
      </c>
      <c r="M36" t="s">
        <v>29</v>
      </c>
      <c r="P36">
        <v>0</v>
      </c>
      <c r="Q36">
        <v>0</v>
      </c>
      <c r="R36" t="s">
        <v>30</v>
      </c>
      <c r="T36">
        <v>16871441</v>
      </c>
      <c r="V36" t="s">
        <v>22</v>
      </c>
    </row>
    <row r="37" spans="1:22" x14ac:dyDescent="0.25">
      <c r="A37" s="1">
        <v>45443</v>
      </c>
      <c r="B37" t="s">
        <v>22</v>
      </c>
      <c r="C37" t="s">
        <v>32</v>
      </c>
      <c r="D37" s="1">
        <v>45443</v>
      </c>
      <c r="E37" t="s">
        <v>24</v>
      </c>
      <c r="F37" t="s">
        <v>33</v>
      </c>
      <c r="G37" t="s">
        <v>26</v>
      </c>
      <c r="I37">
        <v>55.86</v>
      </c>
      <c r="J37">
        <f t="shared" si="1"/>
        <v>55.86</v>
      </c>
      <c r="K37" t="s">
        <v>27</v>
      </c>
      <c r="L37" t="s">
        <v>28</v>
      </c>
      <c r="M37" t="s">
        <v>29</v>
      </c>
      <c r="P37">
        <v>0</v>
      </c>
      <c r="Q37">
        <v>0</v>
      </c>
      <c r="R37" t="s">
        <v>30</v>
      </c>
      <c r="T37">
        <v>16871443</v>
      </c>
      <c r="V37" t="s">
        <v>22</v>
      </c>
    </row>
    <row r="38" spans="1:22" x14ac:dyDescent="0.25">
      <c r="A38" s="1">
        <v>45443</v>
      </c>
      <c r="B38" t="s">
        <v>22</v>
      </c>
      <c r="C38" t="s">
        <v>32</v>
      </c>
      <c r="D38" s="1">
        <v>45443</v>
      </c>
      <c r="E38" t="s">
        <v>24</v>
      </c>
      <c r="F38" t="s">
        <v>33</v>
      </c>
      <c r="G38" t="s">
        <v>26</v>
      </c>
      <c r="I38">
        <v>6.83</v>
      </c>
      <c r="J38">
        <f t="shared" si="1"/>
        <v>6.83</v>
      </c>
      <c r="K38" t="s">
        <v>27</v>
      </c>
      <c r="L38" t="s">
        <v>28</v>
      </c>
      <c r="M38" t="s">
        <v>29</v>
      </c>
      <c r="P38">
        <v>0</v>
      </c>
      <c r="Q38">
        <v>0</v>
      </c>
      <c r="R38" t="s">
        <v>30</v>
      </c>
      <c r="T38">
        <v>16871453</v>
      </c>
      <c r="V38" t="s">
        <v>22</v>
      </c>
    </row>
    <row r="39" spans="1:22" x14ac:dyDescent="0.25">
      <c r="A39" s="1">
        <v>45473</v>
      </c>
      <c r="B39" t="s">
        <v>22</v>
      </c>
      <c r="C39" t="s">
        <v>34</v>
      </c>
      <c r="D39" s="1">
        <v>45473</v>
      </c>
      <c r="E39" t="s">
        <v>24</v>
      </c>
      <c r="F39" t="s">
        <v>35</v>
      </c>
      <c r="G39" t="s">
        <v>26</v>
      </c>
      <c r="H39">
        <v>694.46</v>
      </c>
      <c r="J39">
        <f t="shared" si="1"/>
        <v>-694.46</v>
      </c>
      <c r="K39" t="s">
        <v>27</v>
      </c>
      <c r="L39" t="s">
        <v>28</v>
      </c>
      <c r="M39" t="s">
        <v>29</v>
      </c>
      <c r="P39">
        <v>0</v>
      </c>
      <c r="Q39">
        <v>0</v>
      </c>
      <c r="R39" t="s">
        <v>30</v>
      </c>
      <c r="T39">
        <v>16918442</v>
      </c>
      <c r="V39" t="s">
        <v>22</v>
      </c>
    </row>
    <row r="40" spans="1:22" x14ac:dyDescent="0.25">
      <c r="A40" s="1">
        <v>45473</v>
      </c>
      <c r="B40" t="s">
        <v>22</v>
      </c>
      <c r="C40" t="s">
        <v>34</v>
      </c>
      <c r="D40" s="1">
        <v>45473</v>
      </c>
      <c r="E40" t="s">
        <v>24</v>
      </c>
      <c r="F40" t="s">
        <v>35</v>
      </c>
      <c r="G40" t="s">
        <v>26</v>
      </c>
      <c r="I40">
        <v>39.51</v>
      </c>
      <c r="J40">
        <f t="shared" si="1"/>
        <v>39.51</v>
      </c>
      <c r="K40" t="s">
        <v>27</v>
      </c>
      <c r="L40" t="s">
        <v>28</v>
      </c>
      <c r="M40" t="s">
        <v>29</v>
      </c>
      <c r="P40">
        <v>0</v>
      </c>
      <c r="Q40">
        <v>0</v>
      </c>
      <c r="R40" t="s">
        <v>30</v>
      </c>
      <c r="T40">
        <v>16918444</v>
      </c>
      <c r="V40" t="s">
        <v>22</v>
      </c>
    </row>
    <row r="41" spans="1:22" x14ac:dyDescent="0.25">
      <c r="A41" s="1">
        <v>45473</v>
      </c>
      <c r="B41" t="s">
        <v>22</v>
      </c>
      <c r="C41" t="s">
        <v>34</v>
      </c>
      <c r="D41" s="1">
        <v>45473</v>
      </c>
      <c r="E41" t="s">
        <v>24</v>
      </c>
      <c r="F41" t="s">
        <v>35</v>
      </c>
      <c r="G41" t="s">
        <v>26</v>
      </c>
      <c r="H41">
        <v>48.78</v>
      </c>
      <c r="J41">
        <f t="shared" si="1"/>
        <v>-48.78</v>
      </c>
      <c r="K41" t="s">
        <v>27</v>
      </c>
      <c r="L41" t="s">
        <v>28</v>
      </c>
      <c r="M41" t="s">
        <v>29</v>
      </c>
      <c r="P41">
        <v>0</v>
      </c>
      <c r="Q41">
        <v>0</v>
      </c>
      <c r="R41" t="s">
        <v>30</v>
      </c>
      <c r="T41">
        <v>16918458</v>
      </c>
      <c r="V41" t="s">
        <v>22</v>
      </c>
    </row>
    <row r="42" spans="1:22" x14ac:dyDescent="0.25">
      <c r="A42" s="1">
        <v>45473</v>
      </c>
      <c r="B42" t="s">
        <v>22</v>
      </c>
      <c r="C42" t="s">
        <v>34</v>
      </c>
      <c r="D42" s="1">
        <v>45473</v>
      </c>
      <c r="E42" t="s">
        <v>24</v>
      </c>
      <c r="F42" t="s">
        <v>35</v>
      </c>
      <c r="G42" t="s">
        <v>26</v>
      </c>
      <c r="I42">
        <v>1.95</v>
      </c>
      <c r="J42">
        <f t="shared" si="1"/>
        <v>1.95</v>
      </c>
      <c r="K42" t="s">
        <v>27</v>
      </c>
      <c r="L42" t="s">
        <v>28</v>
      </c>
      <c r="M42" t="s">
        <v>29</v>
      </c>
      <c r="P42">
        <v>0</v>
      </c>
      <c r="Q42">
        <v>0</v>
      </c>
      <c r="R42" t="s">
        <v>30</v>
      </c>
      <c r="T42">
        <v>16918460</v>
      </c>
      <c r="V42" t="s">
        <v>22</v>
      </c>
    </row>
    <row r="43" spans="1:22" x14ac:dyDescent="0.25">
      <c r="A43" s="1">
        <v>45478</v>
      </c>
      <c r="B43" t="s">
        <v>22</v>
      </c>
      <c r="C43" t="s">
        <v>36</v>
      </c>
      <c r="D43" s="1">
        <v>45478</v>
      </c>
      <c r="E43" t="s">
        <v>24</v>
      </c>
      <c r="F43" t="s">
        <v>37</v>
      </c>
      <c r="G43" t="s">
        <v>26</v>
      </c>
      <c r="H43">
        <v>158.04</v>
      </c>
      <c r="J43">
        <f t="shared" si="1"/>
        <v>-158.04</v>
      </c>
      <c r="K43" t="s">
        <v>27</v>
      </c>
      <c r="L43" t="s">
        <v>28</v>
      </c>
      <c r="M43" t="s">
        <v>29</v>
      </c>
      <c r="P43">
        <v>0</v>
      </c>
      <c r="Q43">
        <v>0</v>
      </c>
      <c r="R43" t="s">
        <v>30</v>
      </c>
      <c r="T43">
        <v>17027160</v>
      </c>
      <c r="V43" t="s">
        <v>22</v>
      </c>
    </row>
    <row r="44" spans="1:22" x14ac:dyDescent="0.25">
      <c r="A44" s="1">
        <v>45478</v>
      </c>
      <c r="B44" t="s">
        <v>22</v>
      </c>
      <c r="C44" t="s">
        <v>36</v>
      </c>
      <c r="D44" s="1">
        <v>45478</v>
      </c>
      <c r="E44" t="s">
        <v>24</v>
      </c>
      <c r="F44" t="s">
        <v>37</v>
      </c>
      <c r="G44" t="s">
        <v>26</v>
      </c>
      <c r="I44" s="2">
        <v>9311.32</v>
      </c>
      <c r="J44">
        <f t="shared" si="1"/>
        <v>9311.32</v>
      </c>
      <c r="K44" t="s">
        <v>27</v>
      </c>
      <c r="L44" t="s">
        <v>28</v>
      </c>
      <c r="M44" t="s">
        <v>29</v>
      </c>
      <c r="P44">
        <v>0</v>
      </c>
      <c r="Q44">
        <v>0</v>
      </c>
      <c r="R44" t="s">
        <v>30</v>
      </c>
      <c r="T44">
        <v>17027162</v>
      </c>
      <c r="V44" t="s">
        <v>22</v>
      </c>
    </row>
    <row r="45" spans="1:22" x14ac:dyDescent="0.25">
      <c r="A45" s="1">
        <v>45478</v>
      </c>
      <c r="B45" t="s">
        <v>22</v>
      </c>
      <c r="C45" t="s">
        <v>36</v>
      </c>
      <c r="D45" s="1">
        <v>45478</v>
      </c>
      <c r="E45" t="s">
        <v>24</v>
      </c>
      <c r="F45" t="s">
        <v>37</v>
      </c>
      <c r="G45" t="s">
        <v>26</v>
      </c>
      <c r="H45">
        <v>73.17</v>
      </c>
      <c r="J45">
        <f t="shared" si="1"/>
        <v>-73.17</v>
      </c>
      <c r="K45" t="s">
        <v>27</v>
      </c>
      <c r="L45" t="s">
        <v>28</v>
      </c>
      <c r="M45" t="s">
        <v>29</v>
      </c>
      <c r="P45">
        <v>0</v>
      </c>
      <c r="Q45">
        <v>0</v>
      </c>
      <c r="R45" t="s">
        <v>30</v>
      </c>
      <c r="T45">
        <v>17027172</v>
      </c>
      <c r="V45" t="s">
        <v>22</v>
      </c>
    </row>
    <row r="46" spans="1:22" x14ac:dyDescent="0.25">
      <c r="A46" s="1">
        <v>45478</v>
      </c>
      <c r="B46" t="s">
        <v>22</v>
      </c>
      <c r="C46" t="s">
        <v>36</v>
      </c>
      <c r="D46" s="1">
        <v>45478</v>
      </c>
      <c r="E46" t="s">
        <v>24</v>
      </c>
      <c r="F46" t="s">
        <v>37</v>
      </c>
      <c r="G46" t="s">
        <v>26</v>
      </c>
      <c r="I46" s="2">
        <v>1797.03</v>
      </c>
      <c r="J46">
        <f t="shared" si="1"/>
        <v>1797.03</v>
      </c>
      <c r="K46" t="s">
        <v>27</v>
      </c>
      <c r="L46" t="s">
        <v>28</v>
      </c>
      <c r="M46" t="s">
        <v>29</v>
      </c>
      <c r="P46">
        <v>0</v>
      </c>
      <c r="Q46">
        <v>0</v>
      </c>
      <c r="R46" t="s">
        <v>30</v>
      </c>
      <c r="T46">
        <v>17027174</v>
      </c>
      <c r="V46" t="s">
        <v>22</v>
      </c>
    </row>
    <row r="47" spans="1:22" x14ac:dyDescent="0.25">
      <c r="A47" s="1">
        <v>45478</v>
      </c>
      <c r="B47" t="s">
        <v>22</v>
      </c>
      <c r="C47" t="s">
        <v>36</v>
      </c>
      <c r="D47" s="1">
        <v>45478</v>
      </c>
      <c r="E47" t="s">
        <v>24</v>
      </c>
      <c r="F47" t="s">
        <v>37</v>
      </c>
      <c r="G47" t="s">
        <v>26</v>
      </c>
      <c r="H47">
        <v>101.46</v>
      </c>
      <c r="J47">
        <f t="shared" si="1"/>
        <v>-101.46</v>
      </c>
      <c r="K47" t="s">
        <v>27</v>
      </c>
      <c r="L47" t="s">
        <v>28</v>
      </c>
      <c r="M47" t="s">
        <v>29</v>
      </c>
      <c r="P47">
        <v>0</v>
      </c>
      <c r="Q47">
        <v>0</v>
      </c>
      <c r="R47" t="s">
        <v>30</v>
      </c>
      <c r="T47">
        <v>17027182</v>
      </c>
      <c r="V47" t="s">
        <v>22</v>
      </c>
    </row>
    <row r="48" spans="1:22" x14ac:dyDescent="0.25">
      <c r="A48" s="1">
        <v>45478</v>
      </c>
      <c r="B48" t="s">
        <v>22</v>
      </c>
      <c r="C48" t="s">
        <v>36</v>
      </c>
      <c r="D48" s="1">
        <v>45478</v>
      </c>
      <c r="E48" t="s">
        <v>24</v>
      </c>
      <c r="F48" t="s">
        <v>37</v>
      </c>
      <c r="G48" t="s">
        <v>26</v>
      </c>
      <c r="I48" s="2">
        <v>2083</v>
      </c>
      <c r="J48">
        <f t="shared" si="1"/>
        <v>2083</v>
      </c>
      <c r="K48" t="s">
        <v>27</v>
      </c>
      <c r="L48" t="s">
        <v>28</v>
      </c>
      <c r="M48" t="s">
        <v>29</v>
      </c>
      <c r="P48">
        <v>0</v>
      </c>
      <c r="Q48">
        <v>0</v>
      </c>
      <c r="R48" t="s">
        <v>30</v>
      </c>
      <c r="T48">
        <v>17027184</v>
      </c>
      <c r="V48" t="s">
        <v>22</v>
      </c>
    </row>
    <row r="49" spans="1:22" x14ac:dyDescent="0.25">
      <c r="A49" s="1">
        <v>45478</v>
      </c>
      <c r="B49" t="s">
        <v>22</v>
      </c>
      <c r="C49" t="s">
        <v>36</v>
      </c>
      <c r="D49" s="1">
        <v>45478</v>
      </c>
      <c r="E49" t="s">
        <v>24</v>
      </c>
      <c r="F49" t="s">
        <v>37</v>
      </c>
      <c r="G49" t="s">
        <v>26</v>
      </c>
      <c r="I49">
        <v>36.58</v>
      </c>
      <c r="J49">
        <f t="shared" si="1"/>
        <v>36.58</v>
      </c>
      <c r="K49" t="s">
        <v>27</v>
      </c>
      <c r="L49" t="s">
        <v>28</v>
      </c>
      <c r="M49" t="s">
        <v>29</v>
      </c>
      <c r="P49">
        <v>0</v>
      </c>
      <c r="Q49">
        <v>0</v>
      </c>
      <c r="R49" t="s">
        <v>30</v>
      </c>
      <c r="T49">
        <v>17027188</v>
      </c>
      <c r="V49" t="s">
        <v>22</v>
      </c>
    </row>
    <row r="50" spans="1:22" x14ac:dyDescent="0.25">
      <c r="A50" s="1">
        <v>45478</v>
      </c>
      <c r="B50" t="s">
        <v>22</v>
      </c>
      <c r="C50" t="s">
        <v>36</v>
      </c>
      <c r="D50" s="1">
        <v>45478</v>
      </c>
      <c r="E50" t="s">
        <v>24</v>
      </c>
      <c r="F50" t="s">
        <v>37</v>
      </c>
      <c r="G50" t="s">
        <v>26</v>
      </c>
      <c r="I50">
        <v>17.559999999999999</v>
      </c>
      <c r="J50">
        <f t="shared" si="1"/>
        <v>17.559999999999999</v>
      </c>
      <c r="K50" t="s">
        <v>27</v>
      </c>
      <c r="L50" t="s">
        <v>28</v>
      </c>
      <c r="M50" t="s">
        <v>29</v>
      </c>
      <c r="P50">
        <v>0</v>
      </c>
      <c r="Q50">
        <v>0</v>
      </c>
      <c r="R50" t="s">
        <v>30</v>
      </c>
      <c r="T50">
        <v>17030917</v>
      </c>
      <c r="V50" t="s">
        <v>22</v>
      </c>
    </row>
    <row r="51" spans="1:22" x14ac:dyDescent="0.25">
      <c r="A51" s="1">
        <v>45504</v>
      </c>
      <c r="B51" t="s">
        <v>22</v>
      </c>
      <c r="C51" t="s">
        <v>38</v>
      </c>
      <c r="D51" s="1">
        <v>45504</v>
      </c>
      <c r="E51" t="s">
        <v>24</v>
      </c>
      <c r="F51" t="s">
        <v>39</v>
      </c>
      <c r="G51" t="s">
        <v>26</v>
      </c>
      <c r="H51">
        <v>29.47</v>
      </c>
      <c r="J51">
        <f t="shared" si="1"/>
        <v>-29.47</v>
      </c>
      <c r="K51" t="s">
        <v>27</v>
      </c>
      <c r="L51" t="s">
        <v>28</v>
      </c>
      <c r="M51" t="s">
        <v>29</v>
      </c>
      <c r="P51">
        <v>0</v>
      </c>
      <c r="Q51">
        <v>0</v>
      </c>
      <c r="R51" t="s">
        <v>30</v>
      </c>
      <c r="T51">
        <v>17071576</v>
      </c>
      <c r="V51" t="s">
        <v>22</v>
      </c>
    </row>
    <row r="52" spans="1:22" x14ac:dyDescent="0.25">
      <c r="A52" s="1">
        <v>45504</v>
      </c>
      <c r="B52" t="s">
        <v>22</v>
      </c>
      <c r="C52" t="s">
        <v>38</v>
      </c>
      <c r="D52" s="1">
        <v>45504</v>
      </c>
      <c r="E52" t="s">
        <v>24</v>
      </c>
      <c r="F52" t="s">
        <v>39</v>
      </c>
      <c r="G52" t="s">
        <v>26</v>
      </c>
      <c r="I52">
        <v>2.2000000000000002</v>
      </c>
      <c r="J52">
        <f t="shared" si="1"/>
        <v>2.2000000000000002</v>
      </c>
      <c r="K52" t="s">
        <v>27</v>
      </c>
      <c r="L52" t="s">
        <v>28</v>
      </c>
      <c r="M52" t="s">
        <v>29</v>
      </c>
      <c r="P52">
        <v>0</v>
      </c>
      <c r="Q52">
        <v>0</v>
      </c>
      <c r="R52" t="s">
        <v>30</v>
      </c>
      <c r="T52">
        <v>17071578</v>
      </c>
      <c r="V52" t="s">
        <v>22</v>
      </c>
    </row>
    <row r="53" spans="1:22" x14ac:dyDescent="0.25">
      <c r="A53" s="1">
        <v>45504</v>
      </c>
      <c r="B53" t="s">
        <v>22</v>
      </c>
      <c r="C53" t="s">
        <v>40</v>
      </c>
      <c r="D53" s="1">
        <v>45504</v>
      </c>
      <c r="E53" t="s">
        <v>24</v>
      </c>
      <c r="F53" t="s">
        <v>41</v>
      </c>
      <c r="G53" t="s">
        <v>26</v>
      </c>
      <c r="I53">
        <v>15.36</v>
      </c>
      <c r="J53">
        <f t="shared" si="1"/>
        <v>15.36</v>
      </c>
      <c r="K53" t="s">
        <v>27</v>
      </c>
      <c r="L53" t="s">
        <v>28</v>
      </c>
      <c r="M53" t="s">
        <v>29</v>
      </c>
      <c r="P53">
        <v>0</v>
      </c>
      <c r="Q53">
        <v>0</v>
      </c>
      <c r="R53" t="s">
        <v>30</v>
      </c>
      <c r="T53">
        <v>17075032</v>
      </c>
      <c r="V53" t="s">
        <v>22</v>
      </c>
    </row>
    <row r="54" spans="1:22" x14ac:dyDescent="0.25">
      <c r="A54" s="1">
        <v>45535</v>
      </c>
      <c r="B54" t="s">
        <v>22</v>
      </c>
      <c r="C54" t="s">
        <v>42</v>
      </c>
      <c r="D54" s="1">
        <v>45535</v>
      </c>
      <c r="E54" t="s">
        <v>24</v>
      </c>
      <c r="F54" t="s">
        <v>43</v>
      </c>
      <c r="G54" t="s">
        <v>26</v>
      </c>
      <c r="H54">
        <v>28.13</v>
      </c>
      <c r="J54">
        <f t="shared" si="1"/>
        <v>-28.13</v>
      </c>
      <c r="K54" t="s">
        <v>27</v>
      </c>
      <c r="L54" t="s">
        <v>28</v>
      </c>
      <c r="M54" t="s">
        <v>29</v>
      </c>
      <c r="P54">
        <v>0</v>
      </c>
      <c r="Q54">
        <v>0</v>
      </c>
      <c r="R54" t="s">
        <v>30</v>
      </c>
      <c r="T54">
        <v>17169996</v>
      </c>
      <c r="V54" t="s">
        <v>22</v>
      </c>
    </row>
    <row r="55" spans="1:22" x14ac:dyDescent="0.25">
      <c r="A55" s="1">
        <v>45535</v>
      </c>
      <c r="B55" t="s">
        <v>22</v>
      </c>
      <c r="C55" t="s">
        <v>42</v>
      </c>
      <c r="D55" s="1">
        <v>45535</v>
      </c>
      <c r="E55" t="s">
        <v>24</v>
      </c>
      <c r="F55" t="s">
        <v>43</v>
      </c>
      <c r="G55" t="s">
        <v>26</v>
      </c>
      <c r="I55">
        <v>157.52000000000001</v>
      </c>
      <c r="J55">
        <f t="shared" si="1"/>
        <v>157.52000000000001</v>
      </c>
      <c r="K55" t="s">
        <v>27</v>
      </c>
      <c r="L55" t="s">
        <v>28</v>
      </c>
      <c r="M55" t="s">
        <v>29</v>
      </c>
      <c r="P55">
        <v>0</v>
      </c>
      <c r="Q55">
        <v>0</v>
      </c>
      <c r="R55" t="s">
        <v>30</v>
      </c>
      <c r="T55">
        <v>17169998</v>
      </c>
      <c r="V55" t="s">
        <v>22</v>
      </c>
    </row>
    <row r="56" spans="1:22" x14ac:dyDescent="0.25">
      <c r="A56" s="1">
        <v>45535</v>
      </c>
      <c r="B56" t="s">
        <v>22</v>
      </c>
      <c r="C56" t="s">
        <v>42</v>
      </c>
      <c r="D56" s="1">
        <v>45535</v>
      </c>
      <c r="E56" t="s">
        <v>24</v>
      </c>
      <c r="F56" t="s">
        <v>43</v>
      </c>
      <c r="G56" t="s">
        <v>26</v>
      </c>
      <c r="H56">
        <v>48.78</v>
      </c>
      <c r="J56">
        <f t="shared" si="1"/>
        <v>-48.78</v>
      </c>
      <c r="K56" t="s">
        <v>27</v>
      </c>
      <c r="L56" t="s">
        <v>28</v>
      </c>
      <c r="M56" t="s">
        <v>29</v>
      </c>
      <c r="P56">
        <v>0</v>
      </c>
      <c r="Q56">
        <v>0</v>
      </c>
      <c r="R56" t="s">
        <v>30</v>
      </c>
      <c r="T56">
        <v>17170014</v>
      </c>
      <c r="V56" t="s">
        <v>22</v>
      </c>
    </row>
    <row r="57" spans="1:22" x14ac:dyDescent="0.25">
      <c r="A57" s="1">
        <v>45535</v>
      </c>
      <c r="B57" t="s">
        <v>22</v>
      </c>
      <c r="C57" t="s">
        <v>42</v>
      </c>
      <c r="D57" s="1">
        <v>45535</v>
      </c>
      <c r="E57" t="s">
        <v>24</v>
      </c>
      <c r="F57" t="s">
        <v>43</v>
      </c>
      <c r="G57" t="s">
        <v>26</v>
      </c>
      <c r="I57">
        <v>5.86</v>
      </c>
      <c r="J57">
        <f t="shared" si="1"/>
        <v>5.86</v>
      </c>
      <c r="K57" t="s">
        <v>27</v>
      </c>
      <c r="L57" t="s">
        <v>28</v>
      </c>
      <c r="M57" t="s">
        <v>29</v>
      </c>
      <c r="P57">
        <v>0</v>
      </c>
      <c r="Q57">
        <v>0</v>
      </c>
      <c r="R57" t="s">
        <v>30</v>
      </c>
      <c r="T57">
        <v>17170016</v>
      </c>
      <c r="V57" t="s">
        <v>22</v>
      </c>
    </row>
    <row r="58" spans="1:22" x14ac:dyDescent="0.25">
      <c r="J58" s="3">
        <f>SUM(J25:J57)</f>
        <v>20129.390000000003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F0595-CE5C-4C29-8F12-D8AE3EBA25AC}">
  <dimension ref="A1:W52"/>
  <sheetViews>
    <sheetView topLeftCell="A34" workbookViewId="0">
      <selection activeCell="J21" sqref="J21"/>
    </sheetView>
  </sheetViews>
  <sheetFormatPr defaultRowHeight="15" x14ac:dyDescent="0.25"/>
  <cols>
    <col min="1" max="1" width="19.42578125" bestFit="1" customWidth="1"/>
    <col min="2" max="2" width="17.7109375" bestFit="1" customWidth="1"/>
    <col min="3" max="3" width="14.28515625" bestFit="1" customWidth="1"/>
    <col min="4" max="4" width="15.7109375" bestFit="1" customWidth="1"/>
    <col min="5" max="5" width="12.7109375" bestFit="1" customWidth="1"/>
    <col min="6" max="6" width="45.42578125" bestFit="1" customWidth="1"/>
    <col min="7" max="7" width="6.7109375" bestFit="1" customWidth="1"/>
    <col min="8" max="8" width="6" bestFit="1" customWidth="1"/>
    <col min="9" max="9" width="8.140625" bestFit="1" customWidth="1"/>
    <col min="10" max="10" width="18.42578125" bestFit="1" customWidth="1"/>
    <col min="11" max="11" width="12.85546875" bestFit="1" customWidth="1"/>
    <col min="12" max="12" width="15.7109375" bestFit="1" customWidth="1"/>
    <col min="13" max="13" width="12.7109375" bestFit="1" customWidth="1"/>
    <col min="14" max="14" width="16.7109375" bestFit="1" customWidth="1"/>
    <col min="15" max="15" width="23.28515625" bestFit="1" customWidth="1"/>
    <col min="16" max="16" width="15.7109375" bestFit="1" customWidth="1"/>
    <col min="17" max="17" width="16.7109375" bestFit="1" customWidth="1"/>
    <col min="18" max="18" width="17" bestFit="1" customWidth="1"/>
    <col min="19" max="19" width="12.7109375" bestFit="1" customWidth="1"/>
    <col min="20" max="20" width="14.140625" bestFit="1" customWidth="1"/>
    <col min="21" max="21" width="21.5703125" bestFit="1" customWidth="1"/>
    <col min="22" max="22" width="11.42578125" bestFit="1" customWidth="1"/>
    <col min="23" max="23" width="10.28515625" bestFit="1" customWidth="1"/>
  </cols>
  <sheetData>
    <row r="1" spans="1:2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</row>
    <row r="2" spans="1:23" x14ac:dyDescent="0.25">
      <c r="A2" s="1">
        <v>45412</v>
      </c>
      <c r="B2" t="s">
        <v>22</v>
      </c>
      <c r="C2" t="s">
        <v>31</v>
      </c>
      <c r="D2" s="1">
        <v>45412</v>
      </c>
      <c r="E2" t="s">
        <v>45</v>
      </c>
      <c r="F2" t="s">
        <v>54</v>
      </c>
      <c r="G2" t="s">
        <v>26</v>
      </c>
      <c r="I2" s="2">
        <v>1121.74</v>
      </c>
      <c r="J2" s="2">
        <f>+I2-H2</f>
        <v>1121.74</v>
      </c>
      <c r="K2" t="s">
        <v>44</v>
      </c>
      <c r="L2" t="s">
        <v>46</v>
      </c>
      <c r="M2" t="s">
        <v>29</v>
      </c>
      <c r="P2">
        <v>0</v>
      </c>
      <c r="Q2">
        <v>0</v>
      </c>
      <c r="R2" t="s">
        <v>30</v>
      </c>
      <c r="T2">
        <v>16759980</v>
      </c>
      <c r="V2" t="s">
        <v>22</v>
      </c>
    </row>
    <row r="3" spans="1:23" x14ac:dyDescent="0.25">
      <c r="A3" s="1">
        <v>45412</v>
      </c>
      <c r="B3" t="s">
        <v>22</v>
      </c>
      <c r="C3" t="s">
        <v>31</v>
      </c>
      <c r="D3" s="1">
        <v>45412</v>
      </c>
      <c r="E3" t="s">
        <v>45</v>
      </c>
      <c r="F3" t="s">
        <v>54</v>
      </c>
      <c r="G3" t="s">
        <v>26</v>
      </c>
      <c r="I3">
        <v>74.819999999999993</v>
      </c>
      <c r="J3" s="2">
        <f t="shared" ref="J3:J17" si="0">+I3-H3</f>
        <v>74.819999999999993</v>
      </c>
      <c r="K3" t="s">
        <v>44</v>
      </c>
      <c r="L3" t="s">
        <v>46</v>
      </c>
      <c r="M3" t="s">
        <v>29</v>
      </c>
      <c r="P3">
        <v>0</v>
      </c>
      <c r="Q3">
        <v>0</v>
      </c>
      <c r="R3" t="s">
        <v>30</v>
      </c>
      <c r="T3">
        <v>16759982</v>
      </c>
      <c r="V3" t="s">
        <v>22</v>
      </c>
    </row>
    <row r="4" spans="1:23" x14ac:dyDescent="0.25">
      <c r="A4" s="1">
        <v>45412</v>
      </c>
      <c r="B4" t="s">
        <v>22</v>
      </c>
      <c r="C4" t="s">
        <v>31</v>
      </c>
      <c r="D4" s="1">
        <v>45412</v>
      </c>
      <c r="E4" t="s">
        <v>45</v>
      </c>
      <c r="F4" t="s">
        <v>54</v>
      </c>
      <c r="G4" t="s">
        <v>26</v>
      </c>
      <c r="I4">
        <v>4.5599999999999996</v>
      </c>
      <c r="J4" s="2">
        <f t="shared" si="0"/>
        <v>4.5599999999999996</v>
      </c>
      <c r="K4" t="s">
        <v>44</v>
      </c>
      <c r="L4" t="s">
        <v>46</v>
      </c>
      <c r="M4" t="s">
        <v>29</v>
      </c>
      <c r="P4">
        <v>0</v>
      </c>
      <c r="Q4">
        <v>0</v>
      </c>
      <c r="R4" t="s">
        <v>30</v>
      </c>
      <c r="T4">
        <v>16761278</v>
      </c>
      <c r="V4" t="s">
        <v>22</v>
      </c>
    </row>
    <row r="5" spans="1:23" x14ac:dyDescent="0.25">
      <c r="A5" s="1">
        <v>45443</v>
      </c>
      <c r="B5" t="s">
        <v>22</v>
      </c>
      <c r="C5" t="s">
        <v>32</v>
      </c>
      <c r="D5" s="1">
        <v>45443</v>
      </c>
      <c r="E5" t="s">
        <v>45</v>
      </c>
      <c r="F5" t="s">
        <v>33</v>
      </c>
      <c r="G5" t="s">
        <v>26</v>
      </c>
      <c r="H5">
        <v>18.760000000000002</v>
      </c>
      <c r="J5" s="2">
        <f t="shared" si="0"/>
        <v>-18.760000000000002</v>
      </c>
      <c r="K5" t="s">
        <v>44</v>
      </c>
      <c r="L5" t="s">
        <v>46</v>
      </c>
      <c r="M5" t="s">
        <v>29</v>
      </c>
      <c r="P5">
        <v>0</v>
      </c>
      <c r="Q5">
        <v>0</v>
      </c>
      <c r="R5" t="s">
        <v>30</v>
      </c>
      <c r="T5">
        <v>16871137</v>
      </c>
      <c r="V5" t="s">
        <v>22</v>
      </c>
    </row>
    <row r="6" spans="1:23" x14ac:dyDescent="0.25">
      <c r="A6" s="1">
        <v>45443</v>
      </c>
      <c r="B6" t="s">
        <v>22</v>
      </c>
      <c r="C6" t="s">
        <v>32</v>
      </c>
      <c r="D6" s="1">
        <v>45443</v>
      </c>
      <c r="E6" t="s">
        <v>45</v>
      </c>
      <c r="F6" t="s">
        <v>33</v>
      </c>
      <c r="G6" t="s">
        <v>26</v>
      </c>
      <c r="I6">
        <v>17.02</v>
      </c>
      <c r="J6" s="2">
        <f t="shared" si="0"/>
        <v>17.02</v>
      </c>
      <c r="K6" t="s">
        <v>44</v>
      </c>
      <c r="L6" t="s">
        <v>46</v>
      </c>
      <c r="M6" t="s">
        <v>29</v>
      </c>
      <c r="P6">
        <v>0</v>
      </c>
      <c r="Q6">
        <v>0</v>
      </c>
      <c r="R6" t="s">
        <v>30</v>
      </c>
      <c r="T6">
        <v>16871139</v>
      </c>
      <c r="V6" t="s">
        <v>22</v>
      </c>
    </row>
    <row r="7" spans="1:23" x14ac:dyDescent="0.25">
      <c r="A7" s="1">
        <v>45473</v>
      </c>
      <c r="B7" t="s">
        <v>22</v>
      </c>
      <c r="C7" t="s">
        <v>34</v>
      </c>
      <c r="D7" s="1">
        <v>45473</v>
      </c>
      <c r="E7" t="s">
        <v>45</v>
      </c>
      <c r="F7" t="s">
        <v>35</v>
      </c>
      <c r="G7" t="s">
        <v>26</v>
      </c>
      <c r="H7">
        <v>34.85</v>
      </c>
      <c r="J7" s="2">
        <f t="shared" si="0"/>
        <v>-34.85</v>
      </c>
      <c r="K7" t="s">
        <v>44</v>
      </c>
      <c r="L7" t="s">
        <v>46</v>
      </c>
      <c r="M7" t="s">
        <v>29</v>
      </c>
      <c r="P7">
        <v>0</v>
      </c>
      <c r="Q7">
        <v>0</v>
      </c>
      <c r="R7" t="s">
        <v>30</v>
      </c>
      <c r="T7">
        <v>16918122</v>
      </c>
      <c r="V7" t="s">
        <v>22</v>
      </c>
    </row>
    <row r="8" spans="1:23" x14ac:dyDescent="0.25">
      <c r="A8" s="1">
        <v>45473</v>
      </c>
      <c r="B8" t="s">
        <v>22</v>
      </c>
      <c r="C8" t="s">
        <v>34</v>
      </c>
      <c r="D8" s="1">
        <v>45473</v>
      </c>
      <c r="E8" t="s">
        <v>45</v>
      </c>
      <c r="F8" t="s">
        <v>35</v>
      </c>
      <c r="G8" t="s">
        <v>26</v>
      </c>
      <c r="I8">
        <v>3.88</v>
      </c>
      <c r="J8" s="2">
        <f t="shared" si="0"/>
        <v>3.88</v>
      </c>
      <c r="K8" t="s">
        <v>44</v>
      </c>
      <c r="L8" t="s">
        <v>46</v>
      </c>
      <c r="M8" t="s">
        <v>29</v>
      </c>
      <c r="P8">
        <v>0</v>
      </c>
      <c r="Q8">
        <v>0</v>
      </c>
      <c r="R8" t="s">
        <v>30</v>
      </c>
      <c r="T8">
        <v>16918124</v>
      </c>
      <c r="V8" t="s">
        <v>22</v>
      </c>
    </row>
    <row r="9" spans="1:23" x14ac:dyDescent="0.25">
      <c r="A9" s="1">
        <v>45478</v>
      </c>
      <c r="B9" t="s">
        <v>22</v>
      </c>
      <c r="C9" t="s">
        <v>36</v>
      </c>
      <c r="D9" s="1">
        <v>45478</v>
      </c>
      <c r="E9" t="s">
        <v>45</v>
      </c>
      <c r="F9" t="s">
        <v>37</v>
      </c>
      <c r="G9" t="s">
        <v>26</v>
      </c>
      <c r="H9">
        <v>88.62</v>
      </c>
      <c r="J9" s="2">
        <f t="shared" si="0"/>
        <v>-88.62</v>
      </c>
      <c r="K9" t="s">
        <v>44</v>
      </c>
      <c r="L9" t="s">
        <v>46</v>
      </c>
      <c r="M9" t="s">
        <v>29</v>
      </c>
      <c r="P9">
        <v>0</v>
      </c>
      <c r="Q9">
        <v>0</v>
      </c>
      <c r="R9" t="s">
        <v>30</v>
      </c>
      <c r="T9">
        <v>17026668</v>
      </c>
      <c r="V9" t="s">
        <v>22</v>
      </c>
    </row>
    <row r="10" spans="1:23" x14ac:dyDescent="0.25">
      <c r="A10" s="1">
        <v>45478</v>
      </c>
      <c r="B10" t="s">
        <v>22</v>
      </c>
      <c r="C10" t="s">
        <v>36</v>
      </c>
      <c r="D10" s="1">
        <v>45478</v>
      </c>
      <c r="E10" t="s">
        <v>45</v>
      </c>
      <c r="F10" t="s">
        <v>37</v>
      </c>
      <c r="G10" t="s">
        <v>26</v>
      </c>
      <c r="I10" s="2">
        <v>1284.42</v>
      </c>
      <c r="J10" s="2">
        <f t="shared" si="0"/>
        <v>1284.42</v>
      </c>
      <c r="K10" t="s">
        <v>44</v>
      </c>
      <c r="L10" t="s">
        <v>46</v>
      </c>
      <c r="M10" t="s">
        <v>29</v>
      </c>
      <c r="P10">
        <v>0</v>
      </c>
      <c r="Q10">
        <v>0</v>
      </c>
      <c r="R10" t="s">
        <v>30</v>
      </c>
      <c r="T10">
        <v>17026670</v>
      </c>
      <c r="V10" t="s">
        <v>22</v>
      </c>
    </row>
    <row r="11" spans="1:23" x14ac:dyDescent="0.25">
      <c r="A11" s="1">
        <v>45478</v>
      </c>
      <c r="B11" t="s">
        <v>22</v>
      </c>
      <c r="C11" t="s">
        <v>36</v>
      </c>
      <c r="D11" s="1">
        <v>45478</v>
      </c>
      <c r="E11" t="s">
        <v>45</v>
      </c>
      <c r="F11" t="s">
        <v>37</v>
      </c>
      <c r="G11" t="s">
        <v>26</v>
      </c>
      <c r="I11">
        <v>79.459999999999994</v>
      </c>
      <c r="J11" s="2">
        <f t="shared" si="0"/>
        <v>79.459999999999994</v>
      </c>
      <c r="K11" t="s">
        <v>44</v>
      </c>
      <c r="L11" t="s">
        <v>46</v>
      </c>
      <c r="M11" t="s">
        <v>29</v>
      </c>
      <c r="P11">
        <v>0</v>
      </c>
      <c r="Q11">
        <v>0</v>
      </c>
      <c r="R11" t="s">
        <v>30</v>
      </c>
      <c r="T11">
        <v>17026672</v>
      </c>
      <c r="V11" t="s">
        <v>22</v>
      </c>
    </row>
    <row r="12" spans="1:23" x14ac:dyDescent="0.25">
      <c r="A12" s="1">
        <v>45478</v>
      </c>
      <c r="B12" t="s">
        <v>22</v>
      </c>
      <c r="C12" t="s">
        <v>36</v>
      </c>
      <c r="D12" s="1">
        <v>45478</v>
      </c>
      <c r="E12" t="s">
        <v>45</v>
      </c>
      <c r="F12" t="s">
        <v>37</v>
      </c>
      <c r="G12" t="s">
        <v>26</v>
      </c>
      <c r="I12">
        <v>1.21</v>
      </c>
      <c r="J12" s="2">
        <f t="shared" si="0"/>
        <v>1.21</v>
      </c>
      <c r="K12" t="s">
        <v>44</v>
      </c>
      <c r="L12" t="s">
        <v>46</v>
      </c>
      <c r="M12" t="s">
        <v>29</v>
      </c>
      <c r="P12">
        <v>0</v>
      </c>
      <c r="Q12">
        <v>0</v>
      </c>
      <c r="R12" t="s">
        <v>30</v>
      </c>
      <c r="T12">
        <v>17026808</v>
      </c>
      <c r="V12" t="s">
        <v>22</v>
      </c>
    </row>
    <row r="13" spans="1:23" x14ac:dyDescent="0.25">
      <c r="A13" s="1">
        <v>45478</v>
      </c>
      <c r="B13" t="s">
        <v>22</v>
      </c>
      <c r="C13" t="s">
        <v>36</v>
      </c>
      <c r="D13" s="1">
        <v>45478</v>
      </c>
      <c r="E13" t="s">
        <v>45</v>
      </c>
      <c r="F13" t="s">
        <v>37</v>
      </c>
      <c r="G13" t="s">
        <v>26</v>
      </c>
      <c r="I13">
        <v>6.7</v>
      </c>
      <c r="J13" s="2">
        <f t="shared" si="0"/>
        <v>6.7</v>
      </c>
      <c r="K13" t="s">
        <v>44</v>
      </c>
      <c r="L13" t="s">
        <v>46</v>
      </c>
      <c r="M13" t="s">
        <v>29</v>
      </c>
      <c r="P13">
        <v>0</v>
      </c>
      <c r="Q13">
        <v>0</v>
      </c>
      <c r="R13" t="s">
        <v>30</v>
      </c>
      <c r="T13">
        <v>17030759</v>
      </c>
      <c r="V13" t="s">
        <v>22</v>
      </c>
    </row>
    <row r="14" spans="1:23" x14ac:dyDescent="0.25">
      <c r="A14" s="1">
        <v>45504</v>
      </c>
      <c r="B14" t="s">
        <v>22</v>
      </c>
      <c r="C14" t="s">
        <v>38</v>
      </c>
      <c r="D14" s="1">
        <v>45504</v>
      </c>
      <c r="E14" t="s">
        <v>45</v>
      </c>
      <c r="F14" t="s">
        <v>39</v>
      </c>
      <c r="G14" t="s">
        <v>26</v>
      </c>
      <c r="H14">
        <v>4.82</v>
      </c>
      <c r="J14" s="2">
        <f t="shared" si="0"/>
        <v>-4.82</v>
      </c>
      <c r="K14" t="s">
        <v>44</v>
      </c>
      <c r="L14" t="s">
        <v>46</v>
      </c>
      <c r="M14" t="s">
        <v>29</v>
      </c>
      <c r="P14">
        <v>0</v>
      </c>
      <c r="Q14">
        <v>0</v>
      </c>
      <c r="R14" t="s">
        <v>30</v>
      </c>
      <c r="T14">
        <v>17071384</v>
      </c>
      <c r="V14" t="s">
        <v>22</v>
      </c>
    </row>
    <row r="15" spans="1:23" x14ac:dyDescent="0.25">
      <c r="A15" s="1">
        <v>45535</v>
      </c>
      <c r="B15" t="s">
        <v>22</v>
      </c>
      <c r="C15" t="s">
        <v>42</v>
      </c>
      <c r="D15" s="1">
        <v>45535</v>
      </c>
      <c r="E15" t="s">
        <v>45</v>
      </c>
      <c r="F15" t="s">
        <v>43</v>
      </c>
      <c r="G15" t="s">
        <v>26</v>
      </c>
      <c r="H15">
        <v>46.2</v>
      </c>
      <c r="J15" s="2">
        <f t="shared" si="0"/>
        <v>-46.2</v>
      </c>
      <c r="K15" t="s">
        <v>44</v>
      </c>
      <c r="L15" t="s">
        <v>46</v>
      </c>
      <c r="M15" t="s">
        <v>29</v>
      </c>
      <c r="P15">
        <v>0</v>
      </c>
      <c r="Q15">
        <v>0</v>
      </c>
      <c r="R15" t="s">
        <v>30</v>
      </c>
      <c r="T15">
        <v>17169742</v>
      </c>
      <c r="V15" t="s">
        <v>22</v>
      </c>
    </row>
    <row r="16" spans="1:23" x14ac:dyDescent="0.25">
      <c r="A16" s="1">
        <v>45535</v>
      </c>
      <c r="B16" t="s">
        <v>22</v>
      </c>
      <c r="C16" t="s">
        <v>42</v>
      </c>
      <c r="D16" s="1">
        <v>45535</v>
      </c>
      <c r="E16" t="s">
        <v>45</v>
      </c>
      <c r="F16" t="s">
        <v>43</v>
      </c>
      <c r="G16" t="s">
        <v>26</v>
      </c>
      <c r="I16">
        <v>27.89</v>
      </c>
      <c r="J16" s="2">
        <f t="shared" si="0"/>
        <v>27.89</v>
      </c>
      <c r="K16" t="s">
        <v>44</v>
      </c>
      <c r="L16" t="s">
        <v>46</v>
      </c>
      <c r="M16" t="s">
        <v>29</v>
      </c>
      <c r="P16">
        <v>0</v>
      </c>
      <c r="Q16">
        <v>0</v>
      </c>
      <c r="R16" t="s">
        <v>30</v>
      </c>
      <c r="T16">
        <v>17169744</v>
      </c>
      <c r="V16" t="s">
        <v>22</v>
      </c>
    </row>
    <row r="17" spans="1:23" x14ac:dyDescent="0.25">
      <c r="A17" s="1">
        <v>45535</v>
      </c>
      <c r="B17" t="s">
        <v>22</v>
      </c>
      <c r="C17" t="s">
        <v>42</v>
      </c>
      <c r="D17" s="1">
        <v>45535</v>
      </c>
      <c r="E17" t="s">
        <v>45</v>
      </c>
      <c r="F17" t="s">
        <v>43</v>
      </c>
      <c r="G17" t="s">
        <v>26</v>
      </c>
      <c r="H17">
        <v>5.63</v>
      </c>
      <c r="J17" s="2">
        <f t="shared" si="0"/>
        <v>-5.63</v>
      </c>
      <c r="K17" t="s">
        <v>44</v>
      </c>
      <c r="L17" t="s">
        <v>46</v>
      </c>
      <c r="M17" t="s">
        <v>29</v>
      </c>
      <c r="P17">
        <v>0</v>
      </c>
      <c r="Q17">
        <v>0</v>
      </c>
      <c r="R17" t="s">
        <v>30</v>
      </c>
      <c r="T17">
        <v>17169746</v>
      </c>
      <c r="V17" t="s">
        <v>22</v>
      </c>
    </row>
    <row r="18" spans="1:23" x14ac:dyDescent="0.25">
      <c r="J18" s="4">
        <f>SUM(J2:J17)</f>
        <v>2422.8199999999997</v>
      </c>
    </row>
    <row r="21" spans="1:23" x14ac:dyDescent="0.25">
      <c r="A21" t="s">
        <v>0</v>
      </c>
      <c r="B21" t="s">
        <v>1</v>
      </c>
      <c r="C21" t="s">
        <v>2</v>
      </c>
      <c r="D21" t="s">
        <v>3</v>
      </c>
      <c r="E21" t="s">
        <v>4</v>
      </c>
      <c r="F21" t="s">
        <v>5</v>
      </c>
      <c r="G21" t="s">
        <v>6</v>
      </c>
      <c r="H21" t="s">
        <v>7</v>
      </c>
      <c r="I21" t="s">
        <v>8</v>
      </c>
      <c r="K21" t="s">
        <v>9</v>
      </c>
      <c r="L21" t="s">
        <v>10</v>
      </c>
      <c r="M21" t="s">
        <v>11</v>
      </c>
      <c r="N21" t="s">
        <v>12</v>
      </c>
      <c r="O21" t="s">
        <v>13</v>
      </c>
      <c r="P21" t="s">
        <v>14</v>
      </c>
      <c r="Q21" t="s">
        <v>15</v>
      </c>
      <c r="R21" t="s">
        <v>16</v>
      </c>
      <c r="S21" t="s">
        <v>17</v>
      </c>
      <c r="T21" t="s">
        <v>18</v>
      </c>
      <c r="U21" t="s">
        <v>19</v>
      </c>
      <c r="V21" t="s">
        <v>20</v>
      </c>
      <c r="W21" t="s">
        <v>21</v>
      </c>
    </row>
    <row r="22" spans="1:23" x14ac:dyDescent="0.25">
      <c r="A22" s="1">
        <v>45387</v>
      </c>
      <c r="B22" t="s">
        <v>22</v>
      </c>
      <c r="C22" t="s">
        <v>23</v>
      </c>
      <c r="D22" s="1">
        <v>45387</v>
      </c>
      <c r="E22" t="s">
        <v>45</v>
      </c>
      <c r="F22" t="s">
        <v>25</v>
      </c>
      <c r="G22" t="s">
        <v>26</v>
      </c>
      <c r="H22">
        <v>0.13</v>
      </c>
      <c r="J22">
        <f>+I22-H22</f>
        <v>-0.13</v>
      </c>
      <c r="K22" t="s">
        <v>27</v>
      </c>
      <c r="L22" t="s">
        <v>46</v>
      </c>
      <c r="M22" t="s">
        <v>29</v>
      </c>
      <c r="P22">
        <v>0</v>
      </c>
      <c r="Q22">
        <v>0</v>
      </c>
      <c r="R22" t="s">
        <v>30</v>
      </c>
      <c r="T22">
        <v>16706403</v>
      </c>
      <c r="V22" t="s">
        <v>22</v>
      </c>
    </row>
    <row r="23" spans="1:23" x14ac:dyDescent="0.25">
      <c r="A23" s="1">
        <v>45387</v>
      </c>
      <c r="B23" t="s">
        <v>22</v>
      </c>
      <c r="C23" t="s">
        <v>23</v>
      </c>
      <c r="D23" s="1">
        <v>45387</v>
      </c>
      <c r="E23" t="s">
        <v>45</v>
      </c>
      <c r="F23" t="s">
        <v>25</v>
      </c>
      <c r="G23" t="s">
        <v>26</v>
      </c>
      <c r="I23">
        <v>0.26</v>
      </c>
      <c r="J23">
        <f t="shared" ref="J23:J51" si="1">+I23-H23</f>
        <v>0.26</v>
      </c>
      <c r="K23" t="s">
        <v>27</v>
      </c>
      <c r="L23" t="s">
        <v>46</v>
      </c>
      <c r="M23" t="s">
        <v>29</v>
      </c>
      <c r="P23">
        <v>0</v>
      </c>
      <c r="Q23">
        <v>0</v>
      </c>
      <c r="R23" t="s">
        <v>30</v>
      </c>
      <c r="T23">
        <v>16706405</v>
      </c>
      <c r="V23" t="s">
        <v>22</v>
      </c>
    </row>
    <row r="24" spans="1:23" x14ac:dyDescent="0.25">
      <c r="A24" s="1">
        <v>45387</v>
      </c>
      <c r="B24" t="s">
        <v>22</v>
      </c>
      <c r="C24" t="s">
        <v>23</v>
      </c>
      <c r="D24" s="1">
        <v>45387</v>
      </c>
      <c r="E24" t="s">
        <v>45</v>
      </c>
      <c r="F24" t="s">
        <v>25</v>
      </c>
      <c r="G24" t="s">
        <v>26</v>
      </c>
      <c r="I24">
        <v>11.39</v>
      </c>
      <c r="J24">
        <f t="shared" si="1"/>
        <v>11.39</v>
      </c>
      <c r="K24" t="s">
        <v>27</v>
      </c>
      <c r="L24" t="s">
        <v>46</v>
      </c>
      <c r="M24" t="s">
        <v>29</v>
      </c>
      <c r="P24">
        <v>0</v>
      </c>
      <c r="Q24">
        <v>0</v>
      </c>
      <c r="R24" t="s">
        <v>30</v>
      </c>
      <c r="T24">
        <v>16706469</v>
      </c>
      <c r="V24" t="s">
        <v>22</v>
      </c>
    </row>
    <row r="25" spans="1:23" x14ac:dyDescent="0.25">
      <c r="A25" s="1">
        <v>45412</v>
      </c>
      <c r="B25" t="s">
        <v>22</v>
      </c>
      <c r="C25" t="s">
        <v>31</v>
      </c>
      <c r="D25" s="1">
        <v>45412</v>
      </c>
      <c r="E25" t="s">
        <v>45</v>
      </c>
      <c r="F25" t="s">
        <v>53</v>
      </c>
      <c r="G25" t="s">
        <v>26</v>
      </c>
      <c r="H25">
        <v>10.99</v>
      </c>
      <c r="J25">
        <f t="shared" si="1"/>
        <v>-10.99</v>
      </c>
      <c r="K25" t="s">
        <v>27</v>
      </c>
      <c r="L25" t="s">
        <v>46</v>
      </c>
      <c r="M25" t="s">
        <v>29</v>
      </c>
      <c r="P25">
        <v>0</v>
      </c>
      <c r="Q25">
        <v>0</v>
      </c>
      <c r="R25" t="s">
        <v>30</v>
      </c>
      <c r="T25">
        <v>16759970</v>
      </c>
      <c r="V25" t="s">
        <v>22</v>
      </c>
    </row>
    <row r="26" spans="1:23" x14ac:dyDescent="0.25">
      <c r="A26" s="1">
        <v>45412</v>
      </c>
      <c r="B26" t="s">
        <v>22</v>
      </c>
      <c r="C26" t="s">
        <v>31</v>
      </c>
      <c r="D26" s="1">
        <v>45412</v>
      </c>
      <c r="E26" t="s">
        <v>45</v>
      </c>
      <c r="F26" t="s">
        <v>53</v>
      </c>
      <c r="G26" t="s">
        <v>26</v>
      </c>
      <c r="I26" s="2">
        <v>1298.1199999999999</v>
      </c>
      <c r="J26">
        <f t="shared" si="1"/>
        <v>1298.1199999999999</v>
      </c>
      <c r="K26" t="s">
        <v>27</v>
      </c>
      <c r="L26" t="s">
        <v>46</v>
      </c>
      <c r="M26" t="s">
        <v>29</v>
      </c>
      <c r="P26">
        <v>0</v>
      </c>
      <c r="Q26">
        <v>0</v>
      </c>
      <c r="R26" t="s">
        <v>30</v>
      </c>
      <c r="T26">
        <v>16759972</v>
      </c>
      <c r="V26" t="s">
        <v>22</v>
      </c>
    </row>
    <row r="27" spans="1:23" x14ac:dyDescent="0.25">
      <c r="A27" s="1">
        <v>45412</v>
      </c>
      <c r="B27" t="s">
        <v>22</v>
      </c>
      <c r="C27" t="s">
        <v>31</v>
      </c>
      <c r="D27" s="1">
        <v>45412</v>
      </c>
      <c r="E27" t="s">
        <v>45</v>
      </c>
      <c r="F27" t="s">
        <v>53</v>
      </c>
      <c r="G27" t="s">
        <v>26</v>
      </c>
      <c r="H27">
        <v>0.13</v>
      </c>
      <c r="J27">
        <f t="shared" si="1"/>
        <v>-0.13</v>
      </c>
      <c r="K27" t="s">
        <v>27</v>
      </c>
      <c r="L27" t="s">
        <v>46</v>
      </c>
      <c r="M27" t="s">
        <v>29</v>
      </c>
      <c r="P27">
        <v>0</v>
      </c>
      <c r="Q27">
        <v>0</v>
      </c>
      <c r="R27" t="s">
        <v>30</v>
      </c>
      <c r="T27">
        <v>16759976</v>
      </c>
      <c r="V27" t="s">
        <v>22</v>
      </c>
    </row>
    <row r="28" spans="1:23" x14ac:dyDescent="0.25">
      <c r="A28" s="1">
        <v>45412</v>
      </c>
      <c r="B28" t="s">
        <v>22</v>
      </c>
      <c r="C28" t="s">
        <v>31</v>
      </c>
      <c r="D28" s="1">
        <v>45412</v>
      </c>
      <c r="E28" t="s">
        <v>45</v>
      </c>
      <c r="F28" t="s">
        <v>53</v>
      </c>
      <c r="G28" t="s">
        <v>26</v>
      </c>
      <c r="I28">
        <v>105.7</v>
      </c>
      <c r="J28">
        <f t="shared" si="1"/>
        <v>105.7</v>
      </c>
      <c r="K28" t="s">
        <v>27</v>
      </c>
      <c r="L28" t="s">
        <v>46</v>
      </c>
      <c r="M28" t="s">
        <v>29</v>
      </c>
      <c r="P28">
        <v>0</v>
      </c>
      <c r="Q28">
        <v>0</v>
      </c>
      <c r="R28" t="s">
        <v>30</v>
      </c>
      <c r="T28">
        <v>16759978</v>
      </c>
      <c r="V28" t="s">
        <v>22</v>
      </c>
    </row>
    <row r="29" spans="1:23" x14ac:dyDescent="0.25">
      <c r="A29" s="1">
        <v>45412</v>
      </c>
      <c r="B29" t="s">
        <v>22</v>
      </c>
      <c r="C29" t="s">
        <v>31</v>
      </c>
      <c r="D29" s="1">
        <v>45412</v>
      </c>
      <c r="E29" t="s">
        <v>45</v>
      </c>
      <c r="F29" t="s">
        <v>53</v>
      </c>
      <c r="G29" t="s">
        <v>26</v>
      </c>
      <c r="H29">
        <v>0.27</v>
      </c>
      <c r="J29">
        <f t="shared" si="1"/>
        <v>-0.27</v>
      </c>
      <c r="K29" t="s">
        <v>27</v>
      </c>
      <c r="L29" t="s">
        <v>46</v>
      </c>
      <c r="M29" t="s">
        <v>29</v>
      </c>
      <c r="P29">
        <v>0</v>
      </c>
      <c r="Q29">
        <v>0</v>
      </c>
      <c r="R29" t="s">
        <v>30</v>
      </c>
      <c r="T29">
        <v>16759984</v>
      </c>
      <c r="V29" t="s">
        <v>22</v>
      </c>
    </row>
    <row r="30" spans="1:23" x14ac:dyDescent="0.25">
      <c r="A30" s="1">
        <v>45412</v>
      </c>
      <c r="B30" t="s">
        <v>22</v>
      </c>
      <c r="C30" t="s">
        <v>31</v>
      </c>
      <c r="D30" s="1">
        <v>45412</v>
      </c>
      <c r="E30" t="s">
        <v>45</v>
      </c>
      <c r="F30" t="s">
        <v>53</v>
      </c>
      <c r="G30" t="s">
        <v>26</v>
      </c>
      <c r="I30">
        <v>180.72</v>
      </c>
      <c r="J30">
        <f t="shared" si="1"/>
        <v>180.72</v>
      </c>
      <c r="K30" t="s">
        <v>27</v>
      </c>
      <c r="L30" t="s">
        <v>46</v>
      </c>
      <c r="M30" t="s">
        <v>29</v>
      </c>
      <c r="P30">
        <v>0</v>
      </c>
      <c r="Q30">
        <v>0</v>
      </c>
      <c r="R30" t="s">
        <v>30</v>
      </c>
      <c r="T30">
        <v>16759986</v>
      </c>
      <c r="V30" t="s">
        <v>22</v>
      </c>
    </row>
    <row r="31" spans="1:23" x14ac:dyDescent="0.25">
      <c r="A31" s="1">
        <v>45412</v>
      </c>
      <c r="B31" t="s">
        <v>22</v>
      </c>
      <c r="C31" t="s">
        <v>31</v>
      </c>
      <c r="D31" s="1">
        <v>45412</v>
      </c>
      <c r="E31" t="s">
        <v>45</v>
      </c>
      <c r="F31" t="s">
        <v>53</v>
      </c>
      <c r="G31" t="s">
        <v>26</v>
      </c>
      <c r="I31">
        <v>0.53</v>
      </c>
      <c r="J31">
        <f t="shared" si="1"/>
        <v>0.53</v>
      </c>
      <c r="K31" t="s">
        <v>27</v>
      </c>
      <c r="L31" t="s">
        <v>46</v>
      </c>
      <c r="M31" t="s">
        <v>29</v>
      </c>
      <c r="P31">
        <v>0</v>
      </c>
      <c r="Q31">
        <v>0</v>
      </c>
      <c r="R31" t="s">
        <v>30</v>
      </c>
      <c r="T31">
        <v>16761276</v>
      </c>
      <c r="V31" t="s">
        <v>22</v>
      </c>
    </row>
    <row r="32" spans="1:23" x14ac:dyDescent="0.25">
      <c r="A32" s="1">
        <v>45443</v>
      </c>
      <c r="B32" t="s">
        <v>22</v>
      </c>
      <c r="C32" t="s">
        <v>32</v>
      </c>
      <c r="D32" s="1">
        <v>45443</v>
      </c>
      <c r="E32" t="s">
        <v>45</v>
      </c>
      <c r="F32" t="s">
        <v>33</v>
      </c>
      <c r="G32" t="s">
        <v>26</v>
      </c>
      <c r="H32">
        <v>5.62</v>
      </c>
      <c r="J32">
        <f t="shared" si="1"/>
        <v>-5.62</v>
      </c>
      <c r="K32" t="s">
        <v>27</v>
      </c>
      <c r="L32" t="s">
        <v>46</v>
      </c>
      <c r="M32" t="s">
        <v>29</v>
      </c>
      <c r="P32">
        <v>0</v>
      </c>
      <c r="Q32">
        <v>0</v>
      </c>
      <c r="R32" t="s">
        <v>30</v>
      </c>
      <c r="T32">
        <v>16871127</v>
      </c>
      <c r="V32" t="s">
        <v>22</v>
      </c>
    </row>
    <row r="33" spans="1:22" x14ac:dyDescent="0.25">
      <c r="A33" s="1">
        <v>45443</v>
      </c>
      <c r="B33" t="s">
        <v>22</v>
      </c>
      <c r="C33" t="s">
        <v>32</v>
      </c>
      <c r="D33" s="1">
        <v>45443</v>
      </c>
      <c r="E33" t="s">
        <v>45</v>
      </c>
      <c r="F33" t="s">
        <v>33</v>
      </c>
      <c r="G33" t="s">
        <v>26</v>
      </c>
      <c r="I33">
        <v>7.11</v>
      </c>
      <c r="J33">
        <f t="shared" si="1"/>
        <v>7.11</v>
      </c>
      <c r="K33" t="s">
        <v>27</v>
      </c>
      <c r="L33" t="s">
        <v>46</v>
      </c>
      <c r="M33" t="s">
        <v>29</v>
      </c>
      <c r="P33">
        <v>0</v>
      </c>
      <c r="Q33">
        <v>0</v>
      </c>
      <c r="R33" t="s">
        <v>30</v>
      </c>
      <c r="T33">
        <v>16871129</v>
      </c>
      <c r="V33" t="s">
        <v>22</v>
      </c>
    </row>
    <row r="34" spans="1:22" x14ac:dyDescent="0.25">
      <c r="A34" s="1">
        <v>45443</v>
      </c>
      <c r="B34" t="s">
        <v>22</v>
      </c>
      <c r="C34" t="s">
        <v>32</v>
      </c>
      <c r="D34" s="1">
        <v>45443</v>
      </c>
      <c r="E34" t="s">
        <v>45</v>
      </c>
      <c r="F34" t="s">
        <v>33</v>
      </c>
      <c r="G34" t="s">
        <v>26</v>
      </c>
      <c r="I34">
        <v>0.94</v>
      </c>
      <c r="J34">
        <f t="shared" si="1"/>
        <v>0.94</v>
      </c>
      <c r="K34" t="s">
        <v>27</v>
      </c>
      <c r="L34" t="s">
        <v>46</v>
      </c>
      <c r="M34" t="s">
        <v>29</v>
      </c>
      <c r="P34">
        <v>0</v>
      </c>
      <c r="Q34">
        <v>0</v>
      </c>
      <c r="R34" t="s">
        <v>30</v>
      </c>
      <c r="T34">
        <v>16871135</v>
      </c>
      <c r="V34" t="s">
        <v>22</v>
      </c>
    </row>
    <row r="35" spans="1:22" x14ac:dyDescent="0.25">
      <c r="A35" s="1">
        <v>45473</v>
      </c>
      <c r="B35" t="s">
        <v>22</v>
      </c>
      <c r="C35" t="s">
        <v>34</v>
      </c>
      <c r="D35" s="1">
        <v>45473</v>
      </c>
      <c r="E35" t="s">
        <v>45</v>
      </c>
      <c r="F35" t="s">
        <v>35</v>
      </c>
      <c r="G35" t="s">
        <v>26</v>
      </c>
      <c r="H35">
        <v>58.85</v>
      </c>
      <c r="J35">
        <f t="shared" si="1"/>
        <v>-58.85</v>
      </c>
      <c r="K35" t="s">
        <v>27</v>
      </c>
      <c r="L35" t="s">
        <v>46</v>
      </c>
      <c r="M35" t="s">
        <v>29</v>
      </c>
      <c r="P35">
        <v>0</v>
      </c>
      <c r="Q35">
        <v>0</v>
      </c>
      <c r="R35" t="s">
        <v>30</v>
      </c>
      <c r="T35">
        <v>16918114</v>
      </c>
      <c r="V35" t="s">
        <v>22</v>
      </c>
    </row>
    <row r="36" spans="1:22" x14ac:dyDescent="0.25">
      <c r="A36" s="1">
        <v>45473</v>
      </c>
      <c r="B36" t="s">
        <v>22</v>
      </c>
      <c r="C36" t="s">
        <v>34</v>
      </c>
      <c r="D36" s="1">
        <v>45473</v>
      </c>
      <c r="E36" t="s">
        <v>45</v>
      </c>
      <c r="F36" t="s">
        <v>35</v>
      </c>
      <c r="G36" t="s">
        <v>26</v>
      </c>
      <c r="I36">
        <v>0.13</v>
      </c>
      <c r="J36">
        <f t="shared" si="1"/>
        <v>0.13</v>
      </c>
      <c r="K36" t="s">
        <v>27</v>
      </c>
      <c r="L36" t="s">
        <v>46</v>
      </c>
      <c r="M36" t="s">
        <v>29</v>
      </c>
      <c r="P36">
        <v>0</v>
      </c>
      <c r="Q36">
        <v>0</v>
      </c>
      <c r="R36" t="s">
        <v>30</v>
      </c>
      <c r="T36">
        <v>16918116</v>
      </c>
      <c r="V36" t="s">
        <v>22</v>
      </c>
    </row>
    <row r="37" spans="1:22" x14ac:dyDescent="0.25">
      <c r="A37" s="1">
        <v>45473</v>
      </c>
      <c r="B37" t="s">
        <v>22</v>
      </c>
      <c r="C37" t="s">
        <v>34</v>
      </c>
      <c r="D37" s="1">
        <v>45473</v>
      </c>
      <c r="E37" t="s">
        <v>45</v>
      </c>
      <c r="F37" t="s">
        <v>35</v>
      </c>
      <c r="G37" t="s">
        <v>26</v>
      </c>
      <c r="H37">
        <v>6.7</v>
      </c>
      <c r="J37">
        <f t="shared" si="1"/>
        <v>-6.7</v>
      </c>
      <c r="K37" t="s">
        <v>27</v>
      </c>
      <c r="L37" t="s">
        <v>46</v>
      </c>
      <c r="M37" t="s">
        <v>29</v>
      </c>
      <c r="P37">
        <v>0</v>
      </c>
      <c r="Q37">
        <v>0</v>
      </c>
      <c r="R37" t="s">
        <v>30</v>
      </c>
      <c r="T37">
        <v>16918126</v>
      </c>
      <c r="V37" t="s">
        <v>22</v>
      </c>
    </row>
    <row r="38" spans="1:22" x14ac:dyDescent="0.25">
      <c r="A38" s="1">
        <v>45473</v>
      </c>
      <c r="B38" t="s">
        <v>22</v>
      </c>
      <c r="C38" t="s">
        <v>34</v>
      </c>
      <c r="D38" s="1">
        <v>45473</v>
      </c>
      <c r="E38" t="s">
        <v>45</v>
      </c>
      <c r="F38" t="s">
        <v>35</v>
      </c>
      <c r="G38" t="s">
        <v>26</v>
      </c>
      <c r="I38">
        <v>0.27</v>
      </c>
      <c r="J38">
        <f t="shared" si="1"/>
        <v>0.27</v>
      </c>
      <c r="K38" t="s">
        <v>27</v>
      </c>
      <c r="L38" t="s">
        <v>46</v>
      </c>
      <c r="M38" t="s">
        <v>29</v>
      </c>
      <c r="P38">
        <v>0</v>
      </c>
      <c r="Q38">
        <v>0</v>
      </c>
      <c r="R38" t="s">
        <v>30</v>
      </c>
      <c r="T38">
        <v>16918128</v>
      </c>
      <c r="V38" t="s">
        <v>22</v>
      </c>
    </row>
    <row r="39" spans="1:22" x14ac:dyDescent="0.25">
      <c r="A39" s="1">
        <v>45478</v>
      </c>
      <c r="B39" t="s">
        <v>22</v>
      </c>
      <c r="C39" t="s">
        <v>36</v>
      </c>
      <c r="D39" s="1">
        <v>45478</v>
      </c>
      <c r="E39" t="s">
        <v>45</v>
      </c>
      <c r="F39" t="s">
        <v>37</v>
      </c>
      <c r="G39" t="s">
        <v>26</v>
      </c>
      <c r="H39">
        <v>50.84</v>
      </c>
      <c r="J39">
        <f t="shared" si="1"/>
        <v>-50.84</v>
      </c>
      <c r="K39" t="s">
        <v>27</v>
      </c>
      <c r="L39" t="s">
        <v>46</v>
      </c>
      <c r="M39" t="s">
        <v>29</v>
      </c>
      <c r="P39">
        <v>0</v>
      </c>
      <c r="Q39">
        <v>0</v>
      </c>
      <c r="R39" t="s">
        <v>30</v>
      </c>
      <c r="T39">
        <v>17026656</v>
      </c>
      <c r="V39" t="s">
        <v>22</v>
      </c>
    </row>
    <row r="40" spans="1:22" x14ac:dyDescent="0.25">
      <c r="A40" s="1">
        <v>45478</v>
      </c>
      <c r="B40" t="s">
        <v>22</v>
      </c>
      <c r="C40" t="s">
        <v>36</v>
      </c>
      <c r="D40" s="1">
        <v>45478</v>
      </c>
      <c r="E40" t="s">
        <v>45</v>
      </c>
      <c r="F40" t="s">
        <v>37</v>
      </c>
      <c r="G40" t="s">
        <v>26</v>
      </c>
      <c r="I40" s="2">
        <v>2218.62</v>
      </c>
      <c r="J40">
        <f t="shared" si="1"/>
        <v>2218.62</v>
      </c>
      <c r="K40" t="s">
        <v>27</v>
      </c>
      <c r="L40" t="s">
        <v>46</v>
      </c>
      <c r="M40" t="s">
        <v>29</v>
      </c>
      <c r="P40">
        <v>0</v>
      </c>
      <c r="Q40">
        <v>0</v>
      </c>
      <c r="R40" t="s">
        <v>30</v>
      </c>
      <c r="T40">
        <v>17026658</v>
      </c>
      <c r="V40" t="s">
        <v>22</v>
      </c>
    </row>
    <row r="41" spans="1:22" x14ac:dyDescent="0.25">
      <c r="A41" s="1">
        <v>45478</v>
      </c>
      <c r="B41" t="s">
        <v>22</v>
      </c>
      <c r="C41" t="s">
        <v>36</v>
      </c>
      <c r="D41" s="1">
        <v>45478</v>
      </c>
      <c r="E41" t="s">
        <v>45</v>
      </c>
      <c r="F41" t="s">
        <v>37</v>
      </c>
      <c r="G41" t="s">
        <v>26</v>
      </c>
      <c r="H41">
        <v>10.039999999999999</v>
      </c>
      <c r="J41">
        <f t="shared" si="1"/>
        <v>-10.039999999999999</v>
      </c>
      <c r="K41" t="s">
        <v>27</v>
      </c>
      <c r="L41" t="s">
        <v>46</v>
      </c>
      <c r="M41" t="s">
        <v>29</v>
      </c>
      <c r="P41">
        <v>0</v>
      </c>
      <c r="Q41">
        <v>0</v>
      </c>
      <c r="R41" t="s">
        <v>30</v>
      </c>
      <c r="T41">
        <v>17026664</v>
      </c>
      <c r="V41" t="s">
        <v>22</v>
      </c>
    </row>
    <row r="42" spans="1:22" x14ac:dyDescent="0.25">
      <c r="A42" s="1">
        <v>45478</v>
      </c>
      <c r="B42" t="s">
        <v>22</v>
      </c>
      <c r="C42" t="s">
        <v>36</v>
      </c>
      <c r="D42" s="1">
        <v>45478</v>
      </c>
      <c r="E42" t="s">
        <v>45</v>
      </c>
      <c r="F42" t="s">
        <v>37</v>
      </c>
      <c r="G42" t="s">
        <v>26</v>
      </c>
      <c r="I42">
        <v>184.39</v>
      </c>
      <c r="J42">
        <f t="shared" si="1"/>
        <v>184.39</v>
      </c>
      <c r="K42" t="s">
        <v>27</v>
      </c>
      <c r="L42" t="s">
        <v>46</v>
      </c>
      <c r="M42" t="s">
        <v>29</v>
      </c>
      <c r="P42">
        <v>0</v>
      </c>
      <c r="Q42">
        <v>0</v>
      </c>
      <c r="R42" t="s">
        <v>30</v>
      </c>
      <c r="T42">
        <v>17026666</v>
      </c>
      <c r="V42" t="s">
        <v>22</v>
      </c>
    </row>
    <row r="43" spans="1:22" x14ac:dyDescent="0.25">
      <c r="A43" s="1">
        <v>45478</v>
      </c>
      <c r="B43" t="s">
        <v>22</v>
      </c>
      <c r="C43" t="s">
        <v>36</v>
      </c>
      <c r="D43" s="1">
        <v>45478</v>
      </c>
      <c r="E43" t="s">
        <v>45</v>
      </c>
      <c r="F43" t="s">
        <v>37</v>
      </c>
      <c r="G43" t="s">
        <v>26</v>
      </c>
      <c r="H43">
        <v>13.4</v>
      </c>
      <c r="J43">
        <f t="shared" si="1"/>
        <v>-13.4</v>
      </c>
      <c r="K43" t="s">
        <v>27</v>
      </c>
      <c r="L43" t="s">
        <v>46</v>
      </c>
      <c r="M43" t="s">
        <v>29</v>
      </c>
      <c r="P43">
        <v>0</v>
      </c>
      <c r="Q43">
        <v>0</v>
      </c>
      <c r="R43" t="s">
        <v>30</v>
      </c>
      <c r="T43">
        <v>17026674</v>
      </c>
      <c r="V43" t="s">
        <v>22</v>
      </c>
    </row>
    <row r="44" spans="1:22" x14ac:dyDescent="0.25">
      <c r="A44" s="1">
        <v>45478</v>
      </c>
      <c r="B44" t="s">
        <v>22</v>
      </c>
      <c r="C44" t="s">
        <v>36</v>
      </c>
      <c r="D44" s="1">
        <v>45478</v>
      </c>
      <c r="E44" t="s">
        <v>45</v>
      </c>
      <c r="F44" t="s">
        <v>37</v>
      </c>
      <c r="G44" t="s">
        <v>26</v>
      </c>
      <c r="I44">
        <v>198.6</v>
      </c>
      <c r="J44">
        <f t="shared" si="1"/>
        <v>198.6</v>
      </c>
      <c r="K44" t="s">
        <v>27</v>
      </c>
      <c r="L44" t="s">
        <v>46</v>
      </c>
      <c r="M44" t="s">
        <v>29</v>
      </c>
      <c r="P44">
        <v>0</v>
      </c>
      <c r="Q44">
        <v>0</v>
      </c>
      <c r="R44" t="s">
        <v>30</v>
      </c>
      <c r="T44">
        <v>17026676</v>
      </c>
      <c r="V44" t="s">
        <v>22</v>
      </c>
    </row>
    <row r="45" spans="1:22" x14ac:dyDescent="0.25">
      <c r="A45" s="1">
        <v>45478</v>
      </c>
      <c r="B45" t="s">
        <v>22</v>
      </c>
      <c r="C45" t="s">
        <v>36</v>
      </c>
      <c r="D45" s="1">
        <v>45478</v>
      </c>
      <c r="E45" t="s">
        <v>45</v>
      </c>
      <c r="F45" t="s">
        <v>37</v>
      </c>
      <c r="G45" t="s">
        <v>26</v>
      </c>
      <c r="I45">
        <v>2.41</v>
      </c>
      <c r="J45">
        <f t="shared" si="1"/>
        <v>2.41</v>
      </c>
      <c r="K45" t="s">
        <v>27</v>
      </c>
      <c r="L45" t="s">
        <v>46</v>
      </c>
      <c r="M45" t="s">
        <v>29</v>
      </c>
      <c r="P45">
        <v>0</v>
      </c>
      <c r="Q45">
        <v>0</v>
      </c>
      <c r="R45" t="s">
        <v>30</v>
      </c>
      <c r="T45">
        <v>17030757</v>
      </c>
      <c r="V45" t="s">
        <v>22</v>
      </c>
    </row>
    <row r="46" spans="1:22" x14ac:dyDescent="0.25">
      <c r="A46" s="1">
        <v>45504</v>
      </c>
      <c r="B46" t="s">
        <v>22</v>
      </c>
      <c r="C46" t="s">
        <v>38</v>
      </c>
      <c r="D46" s="1">
        <v>45504</v>
      </c>
      <c r="E46" t="s">
        <v>45</v>
      </c>
      <c r="F46" t="s">
        <v>39</v>
      </c>
      <c r="G46" t="s">
        <v>26</v>
      </c>
      <c r="H46">
        <v>7.23</v>
      </c>
      <c r="J46">
        <f t="shared" si="1"/>
        <v>-7.23</v>
      </c>
      <c r="K46" t="s">
        <v>27</v>
      </c>
      <c r="L46" t="s">
        <v>46</v>
      </c>
      <c r="M46" t="s">
        <v>29</v>
      </c>
      <c r="P46">
        <v>0</v>
      </c>
      <c r="Q46">
        <v>0</v>
      </c>
      <c r="R46" t="s">
        <v>30</v>
      </c>
      <c r="T46">
        <v>17071378</v>
      </c>
      <c r="V46" t="s">
        <v>22</v>
      </c>
    </row>
    <row r="47" spans="1:22" x14ac:dyDescent="0.25">
      <c r="A47" s="1">
        <v>45504</v>
      </c>
      <c r="B47" t="s">
        <v>22</v>
      </c>
      <c r="C47" t="s">
        <v>40</v>
      </c>
      <c r="D47" s="1">
        <v>45504</v>
      </c>
      <c r="E47" t="s">
        <v>45</v>
      </c>
      <c r="F47" t="s">
        <v>41</v>
      </c>
      <c r="G47" t="s">
        <v>26</v>
      </c>
      <c r="I47">
        <v>2.41</v>
      </c>
      <c r="J47">
        <f t="shared" si="1"/>
        <v>2.41</v>
      </c>
      <c r="K47" t="s">
        <v>27</v>
      </c>
      <c r="L47" t="s">
        <v>46</v>
      </c>
      <c r="M47" t="s">
        <v>29</v>
      </c>
      <c r="P47">
        <v>0</v>
      </c>
      <c r="Q47">
        <v>0</v>
      </c>
      <c r="R47" t="s">
        <v>30</v>
      </c>
      <c r="T47">
        <v>17074760</v>
      </c>
      <c r="V47" t="s">
        <v>22</v>
      </c>
    </row>
    <row r="48" spans="1:22" x14ac:dyDescent="0.25">
      <c r="A48" s="1">
        <v>45535</v>
      </c>
      <c r="B48" t="s">
        <v>22</v>
      </c>
      <c r="C48" t="s">
        <v>42</v>
      </c>
      <c r="D48" s="1">
        <v>45535</v>
      </c>
      <c r="E48" t="s">
        <v>45</v>
      </c>
      <c r="F48" t="s">
        <v>43</v>
      </c>
      <c r="G48" t="s">
        <v>26</v>
      </c>
      <c r="H48">
        <v>12.45</v>
      </c>
      <c r="J48">
        <f t="shared" si="1"/>
        <v>-12.45</v>
      </c>
      <c r="K48" t="s">
        <v>27</v>
      </c>
      <c r="L48" t="s">
        <v>46</v>
      </c>
      <c r="M48" t="s">
        <v>29</v>
      </c>
      <c r="P48">
        <v>0</v>
      </c>
      <c r="Q48">
        <v>0</v>
      </c>
      <c r="R48" t="s">
        <v>30</v>
      </c>
      <c r="T48">
        <v>17169734</v>
      </c>
      <c r="V48" t="s">
        <v>22</v>
      </c>
    </row>
    <row r="49" spans="1:22" x14ac:dyDescent="0.25">
      <c r="A49" s="1">
        <v>45535</v>
      </c>
      <c r="B49" t="s">
        <v>22</v>
      </c>
      <c r="C49" t="s">
        <v>42</v>
      </c>
      <c r="D49" s="1">
        <v>45535</v>
      </c>
      <c r="E49" t="s">
        <v>45</v>
      </c>
      <c r="F49" t="s">
        <v>43</v>
      </c>
      <c r="G49" t="s">
        <v>26</v>
      </c>
      <c r="I49">
        <v>27.76</v>
      </c>
      <c r="J49">
        <f t="shared" si="1"/>
        <v>27.76</v>
      </c>
      <c r="K49" t="s">
        <v>27</v>
      </c>
      <c r="L49" t="s">
        <v>46</v>
      </c>
      <c r="M49" t="s">
        <v>29</v>
      </c>
      <c r="P49">
        <v>0</v>
      </c>
      <c r="Q49">
        <v>0</v>
      </c>
      <c r="R49" t="s">
        <v>30</v>
      </c>
      <c r="T49">
        <v>17169736</v>
      </c>
      <c r="V49" t="s">
        <v>22</v>
      </c>
    </row>
    <row r="50" spans="1:22" x14ac:dyDescent="0.25">
      <c r="A50" s="1">
        <v>45535</v>
      </c>
      <c r="B50" t="s">
        <v>22</v>
      </c>
      <c r="C50" t="s">
        <v>42</v>
      </c>
      <c r="D50" s="1">
        <v>45535</v>
      </c>
      <c r="E50" t="s">
        <v>45</v>
      </c>
      <c r="F50" t="s">
        <v>43</v>
      </c>
      <c r="G50" t="s">
        <v>26</v>
      </c>
      <c r="H50">
        <v>6.7</v>
      </c>
      <c r="J50">
        <f t="shared" si="1"/>
        <v>-6.7</v>
      </c>
      <c r="K50" t="s">
        <v>27</v>
      </c>
      <c r="L50" t="s">
        <v>46</v>
      </c>
      <c r="M50" t="s">
        <v>29</v>
      </c>
      <c r="P50">
        <v>0</v>
      </c>
      <c r="Q50">
        <v>0</v>
      </c>
      <c r="R50" t="s">
        <v>30</v>
      </c>
      <c r="T50">
        <v>17169748</v>
      </c>
      <c r="V50" t="s">
        <v>22</v>
      </c>
    </row>
    <row r="51" spans="1:22" x14ac:dyDescent="0.25">
      <c r="A51" s="1">
        <v>45535</v>
      </c>
      <c r="B51" t="s">
        <v>22</v>
      </c>
      <c r="C51" t="s">
        <v>42</v>
      </c>
      <c r="D51" s="1">
        <v>45535</v>
      </c>
      <c r="E51" t="s">
        <v>45</v>
      </c>
      <c r="F51" t="s">
        <v>43</v>
      </c>
      <c r="G51" t="s">
        <v>26</v>
      </c>
      <c r="I51">
        <v>0.8</v>
      </c>
      <c r="J51">
        <f t="shared" si="1"/>
        <v>0.8</v>
      </c>
      <c r="K51" t="s">
        <v>27</v>
      </c>
      <c r="L51" t="s">
        <v>46</v>
      </c>
      <c r="M51" t="s">
        <v>29</v>
      </c>
      <c r="P51">
        <v>0</v>
      </c>
      <c r="Q51">
        <v>0</v>
      </c>
      <c r="R51" t="s">
        <v>30</v>
      </c>
      <c r="T51">
        <v>17169750</v>
      </c>
      <c r="V51" t="s">
        <v>22</v>
      </c>
    </row>
    <row r="52" spans="1:22" x14ac:dyDescent="0.25">
      <c r="J52" s="3">
        <f>SUM(J22:J51)</f>
        <v>4056.8100000000004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CC60A-4C87-42B2-9530-F2CA6C4FEA53}">
  <dimension ref="A1:W54"/>
  <sheetViews>
    <sheetView workbookViewId="0">
      <selection activeCell="J23" sqref="J23"/>
    </sheetView>
  </sheetViews>
  <sheetFormatPr defaultRowHeight="15" x14ac:dyDescent="0.25"/>
  <cols>
    <col min="1" max="1" width="19.42578125" bestFit="1" customWidth="1"/>
    <col min="2" max="2" width="17.7109375" bestFit="1" customWidth="1"/>
    <col min="3" max="3" width="14.28515625" bestFit="1" customWidth="1"/>
    <col min="4" max="4" width="15.7109375" bestFit="1" customWidth="1"/>
    <col min="5" max="5" width="12.7109375" bestFit="1" customWidth="1"/>
    <col min="6" max="6" width="45.42578125" bestFit="1" customWidth="1"/>
    <col min="7" max="7" width="6.7109375" bestFit="1" customWidth="1"/>
    <col min="8" max="8" width="7" bestFit="1" customWidth="1"/>
    <col min="9" max="9" width="8.140625" bestFit="1" customWidth="1"/>
    <col min="10" max="10" width="18.42578125" bestFit="1" customWidth="1"/>
    <col min="11" max="11" width="12.85546875" bestFit="1" customWidth="1"/>
    <col min="12" max="12" width="15.7109375" bestFit="1" customWidth="1"/>
    <col min="13" max="13" width="12.7109375" bestFit="1" customWidth="1"/>
    <col min="14" max="14" width="16.7109375" bestFit="1" customWidth="1"/>
    <col min="15" max="15" width="23.28515625" bestFit="1" customWidth="1"/>
    <col min="16" max="16" width="15.7109375" bestFit="1" customWidth="1"/>
    <col min="17" max="17" width="16.7109375" bestFit="1" customWidth="1"/>
    <col min="18" max="18" width="17" bestFit="1" customWidth="1"/>
    <col min="19" max="19" width="12.7109375" bestFit="1" customWidth="1"/>
    <col min="20" max="20" width="14.140625" bestFit="1" customWidth="1"/>
    <col min="21" max="21" width="21.5703125" bestFit="1" customWidth="1"/>
    <col min="22" max="22" width="11.42578125" bestFit="1" customWidth="1"/>
    <col min="23" max="23" width="10.28515625" bestFit="1" customWidth="1"/>
  </cols>
  <sheetData>
    <row r="1" spans="1:2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</row>
    <row r="2" spans="1:23" x14ac:dyDescent="0.25">
      <c r="A2" s="1">
        <v>45412</v>
      </c>
      <c r="B2" t="s">
        <v>22</v>
      </c>
      <c r="C2" t="s">
        <v>31</v>
      </c>
      <c r="D2" s="1">
        <v>45412</v>
      </c>
      <c r="E2" t="s">
        <v>47</v>
      </c>
      <c r="F2" t="s">
        <v>52</v>
      </c>
      <c r="G2" t="s">
        <v>26</v>
      </c>
      <c r="I2" s="2">
        <v>3467.77</v>
      </c>
      <c r="J2" s="2">
        <f>+I2-H2</f>
        <v>3467.77</v>
      </c>
      <c r="K2" t="s">
        <v>44</v>
      </c>
      <c r="L2" t="s">
        <v>48</v>
      </c>
      <c r="M2" t="s">
        <v>29</v>
      </c>
      <c r="P2">
        <v>0</v>
      </c>
      <c r="Q2">
        <v>0</v>
      </c>
      <c r="R2" t="s">
        <v>30</v>
      </c>
      <c r="T2">
        <v>16759776</v>
      </c>
      <c r="V2" t="s">
        <v>22</v>
      </c>
    </row>
    <row r="3" spans="1:23" x14ac:dyDescent="0.25">
      <c r="A3" s="1">
        <v>45412</v>
      </c>
      <c r="B3" t="s">
        <v>22</v>
      </c>
      <c r="C3" t="s">
        <v>31</v>
      </c>
      <c r="D3" s="1">
        <v>45412</v>
      </c>
      <c r="E3" t="s">
        <v>47</v>
      </c>
      <c r="F3" t="s">
        <v>52</v>
      </c>
      <c r="G3" t="s">
        <v>26</v>
      </c>
      <c r="I3">
        <v>231.22</v>
      </c>
      <c r="J3" s="2">
        <f t="shared" ref="J3:J20" si="0">+I3-H3</f>
        <v>231.22</v>
      </c>
      <c r="K3" t="s">
        <v>44</v>
      </c>
      <c r="L3" t="s">
        <v>48</v>
      </c>
      <c r="M3" t="s">
        <v>29</v>
      </c>
      <c r="P3">
        <v>0</v>
      </c>
      <c r="Q3">
        <v>0</v>
      </c>
      <c r="R3" t="s">
        <v>30</v>
      </c>
      <c r="T3">
        <v>16759778</v>
      </c>
      <c r="V3" t="s">
        <v>22</v>
      </c>
    </row>
    <row r="4" spans="1:23" x14ac:dyDescent="0.25">
      <c r="A4" s="1">
        <v>45412</v>
      </c>
      <c r="B4" t="s">
        <v>22</v>
      </c>
      <c r="C4" t="s">
        <v>31</v>
      </c>
      <c r="D4" s="1">
        <v>45412</v>
      </c>
      <c r="E4" t="s">
        <v>47</v>
      </c>
      <c r="F4" t="s">
        <v>52</v>
      </c>
      <c r="G4" t="s">
        <v>26</v>
      </c>
      <c r="I4">
        <v>14.09</v>
      </c>
      <c r="J4" s="2">
        <f t="shared" si="0"/>
        <v>14.09</v>
      </c>
      <c r="K4" t="s">
        <v>44</v>
      </c>
      <c r="L4" t="s">
        <v>48</v>
      </c>
      <c r="M4" t="s">
        <v>29</v>
      </c>
      <c r="P4">
        <v>0</v>
      </c>
      <c r="Q4">
        <v>0</v>
      </c>
      <c r="R4" t="s">
        <v>30</v>
      </c>
      <c r="T4">
        <v>16761256</v>
      </c>
      <c r="V4" t="s">
        <v>22</v>
      </c>
    </row>
    <row r="5" spans="1:23" x14ac:dyDescent="0.25">
      <c r="A5" s="1">
        <v>45443</v>
      </c>
      <c r="B5" t="s">
        <v>22</v>
      </c>
      <c r="C5" t="s">
        <v>32</v>
      </c>
      <c r="D5" s="1">
        <v>45443</v>
      </c>
      <c r="E5" t="s">
        <v>47</v>
      </c>
      <c r="F5" t="s">
        <v>33</v>
      </c>
      <c r="G5" t="s">
        <v>26</v>
      </c>
      <c r="H5">
        <v>7.46</v>
      </c>
      <c r="J5" s="2">
        <f t="shared" si="0"/>
        <v>-7.46</v>
      </c>
      <c r="K5" t="s">
        <v>44</v>
      </c>
      <c r="L5" t="s">
        <v>48</v>
      </c>
      <c r="M5" t="s">
        <v>29</v>
      </c>
      <c r="P5">
        <v>0</v>
      </c>
      <c r="Q5">
        <v>0</v>
      </c>
      <c r="R5" t="s">
        <v>30</v>
      </c>
      <c r="T5">
        <v>16870763</v>
      </c>
      <c r="V5" t="s">
        <v>22</v>
      </c>
    </row>
    <row r="6" spans="1:23" x14ac:dyDescent="0.25">
      <c r="A6" s="1">
        <v>45443</v>
      </c>
      <c r="B6" t="s">
        <v>22</v>
      </c>
      <c r="C6" t="s">
        <v>32</v>
      </c>
      <c r="D6" s="1">
        <v>45443</v>
      </c>
      <c r="E6" t="s">
        <v>47</v>
      </c>
      <c r="F6" t="s">
        <v>33</v>
      </c>
      <c r="G6" t="s">
        <v>26</v>
      </c>
      <c r="I6">
        <v>52.63</v>
      </c>
      <c r="J6" s="2">
        <f t="shared" si="0"/>
        <v>52.63</v>
      </c>
      <c r="K6" t="s">
        <v>44</v>
      </c>
      <c r="L6" t="s">
        <v>48</v>
      </c>
      <c r="M6" t="s">
        <v>29</v>
      </c>
      <c r="P6">
        <v>0</v>
      </c>
      <c r="Q6">
        <v>0</v>
      </c>
      <c r="R6" t="s">
        <v>30</v>
      </c>
      <c r="T6">
        <v>16870765</v>
      </c>
      <c r="V6" t="s">
        <v>22</v>
      </c>
    </row>
    <row r="7" spans="1:23" x14ac:dyDescent="0.25">
      <c r="A7" s="1">
        <v>45443</v>
      </c>
      <c r="B7" t="s">
        <v>22</v>
      </c>
      <c r="C7" t="s">
        <v>32</v>
      </c>
      <c r="D7" s="1">
        <v>45443</v>
      </c>
      <c r="E7" t="s">
        <v>47</v>
      </c>
      <c r="F7" t="s">
        <v>33</v>
      </c>
      <c r="G7" t="s">
        <v>26</v>
      </c>
      <c r="H7">
        <v>50.56</v>
      </c>
      <c r="J7" s="2">
        <f t="shared" si="0"/>
        <v>-50.56</v>
      </c>
      <c r="K7" t="s">
        <v>44</v>
      </c>
      <c r="L7" t="s">
        <v>48</v>
      </c>
      <c r="M7" t="s">
        <v>29</v>
      </c>
      <c r="P7">
        <v>0</v>
      </c>
      <c r="Q7">
        <v>0</v>
      </c>
      <c r="R7" t="s">
        <v>30</v>
      </c>
      <c r="T7">
        <v>16870791</v>
      </c>
      <c r="V7" t="s">
        <v>22</v>
      </c>
    </row>
    <row r="8" spans="1:23" x14ac:dyDescent="0.25">
      <c r="A8" s="1">
        <v>45473</v>
      </c>
      <c r="B8" t="s">
        <v>22</v>
      </c>
      <c r="C8" t="s">
        <v>34</v>
      </c>
      <c r="D8" s="1">
        <v>45473</v>
      </c>
      <c r="E8" t="s">
        <v>47</v>
      </c>
      <c r="F8" t="s">
        <v>35</v>
      </c>
      <c r="G8" t="s">
        <v>26</v>
      </c>
      <c r="H8">
        <v>107.78</v>
      </c>
      <c r="J8" s="2">
        <f t="shared" si="0"/>
        <v>-107.78</v>
      </c>
      <c r="K8" t="s">
        <v>44</v>
      </c>
      <c r="L8" t="s">
        <v>48</v>
      </c>
      <c r="M8" t="s">
        <v>29</v>
      </c>
      <c r="P8">
        <v>0</v>
      </c>
      <c r="Q8">
        <v>0</v>
      </c>
      <c r="R8" t="s">
        <v>30</v>
      </c>
      <c r="T8">
        <v>16917672</v>
      </c>
      <c r="V8" t="s">
        <v>22</v>
      </c>
    </row>
    <row r="9" spans="1:23" x14ac:dyDescent="0.25">
      <c r="A9" s="1">
        <v>45473</v>
      </c>
      <c r="B9" t="s">
        <v>22</v>
      </c>
      <c r="C9" t="s">
        <v>34</v>
      </c>
      <c r="D9" s="1">
        <v>45473</v>
      </c>
      <c r="E9" t="s">
        <v>47</v>
      </c>
      <c r="F9" t="s">
        <v>35</v>
      </c>
      <c r="G9" t="s">
        <v>26</v>
      </c>
      <c r="I9">
        <v>12.02</v>
      </c>
      <c r="J9" s="2">
        <f t="shared" si="0"/>
        <v>12.02</v>
      </c>
      <c r="K9" t="s">
        <v>44</v>
      </c>
      <c r="L9" t="s">
        <v>48</v>
      </c>
      <c r="M9" t="s">
        <v>29</v>
      </c>
      <c r="P9">
        <v>0</v>
      </c>
      <c r="Q9">
        <v>0</v>
      </c>
      <c r="R9" t="s">
        <v>30</v>
      </c>
      <c r="T9">
        <v>16917674</v>
      </c>
      <c r="V9" t="s">
        <v>22</v>
      </c>
    </row>
    <row r="10" spans="1:23" x14ac:dyDescent="0.25">
      <c r="A10" s="1">
        <v>45478</v>
      </c>
      <c r="B10" t="s">
        <v>22</v>
      </c>
      <c r="C10" t="s">
        <v>36</v>
      </c>
      <c r="D10" s="1">
        <v>45478</v>
      </c>
      <c r="E10" t="s">
        <v>47</v>
      </c>
      <c r="F10" t="s">
        <v>37</v>
      </c>
      <c r="G10" t="s">
        <v>26</v>
      </c>
      <c r="H10">
        <v>273.98</v>
      </c>
      <c r="J10" s="2">
        <f t="shared" si="0"/>
        <v>-273.98</v>
      </c>
      <c r="K10" t="s">
        <v>44</v>
      </c>
      <c r="L10" t="s">
        <v>48</v>
      </c>
      <c r="M10" t="s">
        <v>29</v>
      </c>
      <c r="P10">
        <v>0</v>
      </c>
      <c r="Q10">
        <v>0</v>
      </c>
      <c r="R10" t="s">
        <v>30</v>
      </c>
      <c r="T10">
        <v>17026036</v>
      </c>
      <c r="V10" t="s">
        <v>22</v>
      </c>
    </row>
    <row r="11" spans="1:23" x14ac:dyDescent="0.25">
      <c r="A11" s="1">
        <v>45478</v>
      </c>
      <c r="B11" t="s">
        <v>22</v>
      </c>
      <c r="C11" t="s">
        <v>36</v>
      </c>
      <c r="D11" s="1">
        <v>45478</v>
      </c>
      <c r="E11" t="s">
        <v>47</v>
      </c>
      <c r="F11" t="s">
        <v>37</v>
      </c>
      <c r="G11" t="s">
        <v>26</v>
      </c>
      <c r="I11" s="2">
        <v>3975.02</v>
      </c>
      <c r="J11" s="2">
        <f t="shared" si="0"/>
        <v>3975.02</v>
      </c>
      <c r="K11" t="s">
        <v>44</v>
      </c>
      <c r="L11" t="s">
        <v>48</v>
      </c>
      <c r="M11" t="s">
        <v>29</v>
      </c>
      <c r="P11">
        <v>0</v>
      </c>
      <c r="Q11">
        <v>0</v>
      </c>
      <c r="R11" t="s">
        <v>30</v>
      </c>
      <c r="T11">
        <v>17026038</v>
      </c>
      <c r="V11" t="s">
        <v>22</v>
      </c>
    </row>
    <row r="12" spans="1:23" x14ac:dyDescent="0.25">
      <c r="A12" s="1">
        <v>45478</v>
      </c>
      <c r="B12" t="s">
        <v>22</v>
      </c>
      <c r="C12" t="s">
        <v>36</v>
      </c>
      <c r="D12" s="1">
        <v>45478</v>
      </c>
      <c r="E12" t="s">
        <v>47</v>
      </c>
      <c r="F12" t="s">
        <v>37</v>
      </c>
      <c r="G12" t="s">
        <v>26</v>
      </c>
      <c r="I12">
        <v>245.75</v>
      </c>
      <c r="J12" s="2">
        <f t="shared" si="0"/>
        <v>245.75</v>
      </c>
      <c r="K12" t="s">
        <v>44</v>
      </c>
      <c r="L12" t="s">
        <v>48</v>
      </c>
      <c r="M12" t="s">
        <v>29</v>
      </c>
      <c r="P12">
        <v>0</v>
      </c>
      <c r="Q12">
        <v>0</v>
      </c>
      <c r="R12" t="s">
        <v>30</v>
      </c>
      <c r="T12">
        <v>17026040</v>
      </c>
      <c r="V12" t="s">
        <v>22</v>
      </c>
    </row>
    <row r="13" spans="1:23" x14ac:dyDescent="0.25">
      <c r="A13" s="1">
        <v>45478</v>
      </c>
      <c r="B13" t="s">
        <v>22</v>
      </c>
      <c r="C13" t="s">
        <v>36</v>
      </c>
      <c r="D13" s="1">
        <v>45478</v>
      </c>
      <c r="E13" t="s">
        <v>47</v>
      </c>
      <c r="F13" t="s">
        <v>37</v>
      </c>
      <c r="G13" t="s">
        <v>26</v>
      </c>
      <c r="I13">
        <v>3.73</v>
      </c>
      <c r="J13" s="2">
        <f t="shared" si="0"/>
        <v>3.73</v>
      </c>
      <c r="K13" t="s">
        <v>44</v>
      </c>
      <c r="L13" t="s">
        <v>48</v>
      </c>
      <c r="M13" t="s">
        <v>29</v>
      </c>
      <c r="P13">
        <v>0</v>
      </c>
      <c r="Q13">
        <v>0</v>
      </c>
      <c r="R13" t="s">
        <v>30</v>
      </c>
      <c r="T13">
        <v>17026160</v>
      </c>
      <c r="V13" t="s">
        <v>22</v>
      </c>
    </row>
    <row r="14" spans="1:23" x14ac:dyDescent="0.25">
      <c r="A14" s="1">
        <v>45478</v>
      </c>
      <c r="B14" t="s">
        <v>22</v>
      </c>
      <c r="C14" t="s">
        <v>36</v>
      </c>
      <c r="D14" s="1">
        <v>45478</v>
      </c>
      <c r="E14" t="s">
        <v>47</v>
      </c>
      <c r="F14" t="s">
        <v>37</v>
      </c>
      <c r="G14" t="s">
        <v>26</v>
      </c>
      <c r="I14">
        <v>20.72</v>
      </c>
      <c r="J14" s="2">
        <f t="shared" si="0"/>
        <v>20.72</v>
      </c>
      <c r="K14" t="s">
        <v>44</v>
      </c>
      <c r="L14" t="s">
        <v>48</v>
      </c>
      <c r="M14" t="s">
        <v>29</v>
      </c>
      <c r="P14">
        <v>0</v>
      </c>
      <c r="Q14">
        <v>0</v>
      </c>
      <c r="R14" t="s">
        <v>30</v>
      </c>
      <c r="T14">
        <v>17030603</v>
      </c>
      <c r="V14" t="s">
        <v>22</v>
      </c>
    </row>
    <row r="15" spans="1:23" x14ac:dyDescent="0.25">
      <c r="A15" s="1">
        <v>45504</v>
      </c>
      <c r="B15" t="s">
        <v>22</v>
      </c>
      <c r="C15" t="s">
        <v>38</v>
      </c>
      <c r="D15" s="1">
        <v>45504</v>
      </c>
      <c r="E15" t="s">
        <v>47</v>
      </c>
      <c r="F15" t="s">
        <v>39</v>
      </c>
      <c r="G15" t="s">
        <v>26</v>
      </c>
      <c r="H15">
        <v>14.92</v>
      </c>
      <c r="J15" s="2">
        <f t="shared" si="0"/>
        <v>-14.92</v>
      </c>
      <c r="K15" t="s">
        <v>44</v>
      </c>
      <c r="L15" t="s">
        <v>48</v>
      </c>
      <c r="M15" t="s">
        <v>29</v>
      </c>
      <c r="P15">
        <v>0</v>
      </c>
      <c r="Q15">
        <v>0</v>
      </c>
      <c r="R15" t="s">
        <v>30</v>
      </c>
      <c r="T15">
        <v>17071130</v>
      </c>
      <c r="V15" t="s">
        <v>22</v>
      </c>
    </row>
    <row r="16" spans="1:23" x14ac:dyDescent="0.25">
      <c r="A16" s="1">
        <v>45535</v>
      </c>
      <c r="B16" t="s">
        <v>22</v>
      </c>
      <c r="C16" t="s">
        <v>42</v>
      </c>
      <c r="D16" s="1">
        <v>45535</v>
      </c>
      <c r="E16" t="s">
        <v>47</v>
      </c>
      <c r="F16" t="s">
        <v>43</v>
      </c>
      <c r="G16" t="s">
        <v>26</v>
      </c>
      <c r="H16">
        <v>73.36</v>
      </c>
      <c r="J16" s="2">
        <f t="shared" si="0"/>
        <v>-73.36</v>
      </c>
      <c r="K16" t="s">
        <v>44</v>
      </c>
      <c r="L16" t="s">
        <v>48</v>
      </c>
      <c r="M16" t="s">
        <v>29</v>
      </c>
      <c r="P16">
        <v>0</v>
      </c>
      <c r="Q16">
        <v>0</v>
      </c>
      <c r="R16" t="s">
        <v>30</v>
      </c>
      <c r="T16">
        <v>17169408</v>
      </c>
      <c r="V16" t="s">
        <v>22</v>
      </c>
    </row>
    <row r="17" spans="1:23" x14ac:dyDescent="0.25">
      <c r="A17" s="1">
        <v>45535</v>
      </c>
      <c r="B17" t="s">
        <v>22</v>
      </c>
      <c r="C17" t="s">
        <v>42</v>
      </c>
      <c r="D17" s="1">
        <v>45535</v>
      </c>
      <c r="E17" t="s">
        <v>47</v>
      </c>
      <c r="F17" t="s">
        <v>43</v>
      </c>
      <c r="G17" t="s">
        <v>26</v>
      </c>
      <c r="I17">
        <v>86.21</v>
      </c>
      <c r="J17" s="2">
        <f t="shared" si="0"/>
        <v>86.21</v>
      </c>
      <c r="K17" t="s">
        <v>44</v>
      </c>
      <c r="L17" t="s">
        <v>48</v>
      </c>
      <c r="M17" t="s">
        <v>29</v>
      </c>
      <c r="P17">
        <v>0</v>
      </c>
      <c r="Q17">
        <v>0</v>
      </c>
      <c r="R17" t="s">
        <v>30</v>
      </c>
      <c r="T17">
        <v>17169410</v>
      </c>
      <c r="V17" t="s">
        <v>22</v>
      </c>
    </row>
    <row r="18" spans="1:23" x14ac:dyDescent="0.25">
      <c r="A18" s="1">
        <v>45535</v>
      </c>
      <c r="B18" t="s">
        <v>22</v>
      </c>
      <c r="C18" t="s">
        <v>42</v>
      </c>
      <c r="D18" s="1">
        <v>45535</v>
      </c>
      <c r="E18" t="s">
        <v>47</v>
      </c>
      <c r="F18" t="s">
        <v>43</v>
      </c>
      <c r="G18" t="s">
        <v>26</v>
      </c>
      <c r="H18">
        <v>7.05</v>
      </c>
      <c r="J18" s="2">
        <f t="shared" si="0"/>
        <v>-7.05</v>
      </c>
      <c r="K18" t="s">
        <v>44</v>
      </c>
      <c r="L18" t="s">
        <v>48</v>
      </c>
      <c r="M18" t="s">
        <v>29</v>
      </c>
      <c r="P18">
        <v>0</v>
      </c>
      <c r="Q18">
        <v>0</v>
      </c>
      <c r="R18" t="s">
        <v>30</v>
      </c>
      <c r="T18">
        <v>17169412</v>
      </c>
      <c r="V18" t="s">
        <v>22</v>
      </c>
    </row>
    <row r="19" spans="1:23" x14ac:dyDescent="0.25">
      <c r="A19" s="1">
        <v>45535</v>
      </c>
      <c r="B19" t="s">
        <v>22</v>
      </c>
      <c r="C19" t="s">
        <v>42</v>
      </c>
      <c r="D19" s="1">
        <v>45535</v>
      </c>
      <c r="E19" t="s">
        <v>47</v>
      </c>
      <c r="F19" t="s">
        <v>43</v>
      </c>
      <c r="G19" t="s">
        <v>26</v>
      </c>
      <c r="H19">
        <v>69.63</v>
      </c>
      <c r="J19" s="2">
        <f t="shared" si="0"/>
        <v>-69.63</v>
      </c>
      <c r="K19" t="s">
        <v>44</v>
      </c>
      <c r="L19" t="s">
        <v>48</v>
      </c>
      <c r="M19" t="s">
        <v>29</v>
      </c>
      <c r="P19">
        <v>0</v>
      </c>
      <c r="Q19">
        <v>0</v>
      </c>
      <c r="R19" t="s">
        <v>30</v>
      </c>
      <c r="T19">
        <v>17169438</v>
      </c>
      <c r="V19" t="s">
        <v>22</v>
      </c>
    </row>
    <row r="20" spans="1:23" x14ac:dyDescent="0.25">
      <c r="A20" s="1">
        <v>45535</v>
      </c>
      <c r="B20" t="s">
        <v>22</v>
      </c>
      <c r="C20" t="s">
        <v>42</v>
      </c>
      <c r="D20" s="1">
        <v>45535</v>
      </c>
      <c r="E20" t="s">
        <v>47</v>
      </c>
      <c r="F20" t="s">
        <v>43</v>
      </c>
      <c r="G20" t="s">
        <v>26</v>
      </c>
      <c r="H20">
        <v>10.36</v>
      </c>
      <c r="J20" s="2">
        <f t="shared" si="0"/>
        <v>-10.36</v>
      </c>
      <c r="K20" t="s">
        <v>44</v>
      </c>
      <c r="L20" t="s">
        <v>48</v>
      </c>
      <c r="M20" t="s">
        <v>29</v>
      </c>
      <c r="P20">
        <v>0</v>
      </c>
      <c r="Q20">
        <v>0</v>
      </c>
      <c r="R20" t="s">
        <v>30</v>
      </c>
      <c r="T20">
        <v>17169476</v>
      </c>
      <c r="V20" t="s">
        <v>22</v>
      </c>
    </row>
    <row r="21" spans="1:23" x14ac:dyDescent="0.25">
      <c r="J21" s="4">
        <f>SUM(J2:J20)</f>
        <v>7494.0599999999995</v>
      </c>
    </row>
    <row r="23" spans="1:23" x14ac:dyDescent="0.25">
      <c r="A23" t="s">
        <v>0</v>
      </c>
      <c r="B23" t="s">
        <v>1</v>
      </c>
      <c r="C23" t="s">
        <v>2</v>
      </c>
      <c r="D23" t="s">
        <v>3</v>
      </c>
      <c r="E23" t="s">
        <v>4</v>
      </c>
      <c r="F23" t="s">
        <v>5</v>
      </c>
      <c r="G23" t="s">
        <v>6</v>
      </c>
      <c r="H23" t="s">
        <v>7</v>
      </c>
      <c r="I23" t="s">
        <v>8</v>
      </c>
      <c r="K23" t="s">
        <v>9</v>
      </c>
      <c r="L23" t="s">
        <v>10</v>
      </c>
      <c r="M23" t="s">
        <v>11</v>
      </c>
      <c r="N23" t="s">
        <v>12</v>
      </c>
      <c r="O23" t="s">
        <v>13</v>
      </c>
      <c r="P23" t="s">
        <v>14</v>
      </c>
      <c r="Q23" t="s">
        <v>15</v>
      </c>
      <c r="R23" t="s">
        <v>16</v>
      </c>
      <c r="S23" t="s">
        <v>17</v>
      </c>
      <c r="T23" t="s">
        <v>18</v>
      </c>
      <c r="U23" t="s">
        <v>19</v>
      </c>
      <c r="V23" t="s">
        <v>20</v>
      </c>
      <c r="W23" t="s">
        <v>21</v>
      </c>
    </row>
    <row r="24" spans="1:23" x14ac:dyDescent="0.25">
      <c r="A24" s="1">
        <v>45387</v>
      </c>
      <c r="B24" t="s">
        <v>22</v>
      </c>
      <c r="C24" t="s">
        <v>23</v>
      </c>
      <c r="D24" s="1">
        <v>45387</v>
      </c>
      <c r="E24" t="s">
        <v>47</v>
      </c>
      <c r="F24" t="s">
        <v>25</v>
      </c>
      <c r="G24" t="s">
        <v>26</v>
      </c>
      <c r="H24">
        <v>0.41</v>
      </c>
      <c r="J24">
        <f>+I24-H24</f>
        <v>-0.41</v>
      </c>
      <c r="K24" t="s">
        <v>27</v>
      </c>
      <c r="L24" t="s">
        <v>48</v>
      </c>
      <c r="M24" t="s">
        <v>29</v>
      </c>
      <c r="P24">
        <v>0</v>
      </c>
      <c r="Q24">
        <v>0</v>
      </c>
      <c r="R24" t="s">
        <v>30</v>
      </c>
      <c r="T24">
        <v>16706043</v>
      </c>
      <c r="V24" t="s">
        <v>22</v>
      </c>
    </row>
    <row r="25" spans="1:23" x14ac:dyDescent="0.25">
      <c r="A25" s="1">
        <v>45387</v>
      </c>
      <c r="B25" t="s">
        <v>22</v>
      </c>
      <c r="C25" t="s">
        <v>23</v>
      </c>
      <c r="D25" s="1">
        <v>45387</v>
      </c>
      <c r="E25" t="s">
        <v>47</v>
      </c>
      <c r="F25" t="s">
        <v>25</v>
      </c>
      <c r="G25" t="s">
        <v>26</v>
      </c>
      <c r="I25">
        <v>0.82</v>
      </c>
      <c r="J25">
        <f t="shared" ref="J25:J53" si="1">+I25-H25</f>
        <v>0.82</v>
      </c>
      <c r="K25" t="s">
        <v>27</v>
      </c>
      <c r="L25" t="s">
        <v>48</v>
      </c>
      <c r="M25" t="s">
        <v>29</v>
      </c>
      <c r="P25">
        <v>0</v>
      </c>
      <c r="Q25">
        <v>0</v>
      </c>
      <c r="R25" t="s">
        <v>30</v>
      </c>
      <c r="T25">
        <v>16706045</v>
      </c>
      <c r="V25" t="s">
        <v>22</v>
      </c>
    </row>
    <row r="26" spans="1:23" x14ac:dyDescent="0.25">
      <c r="A26" s="1">
        <v>45387</v>
      </c>
      <c r="B26" t="s">
        <v>22</v>
      </c>
      <c r="C26" t="s">
        <v>23</v>
      </c>
      <c r="D26" s="1">
        <v>45387</v>
      </c>
      <c r="E26" t="s">
        <v>47</v>
      </c>
      <c r="F26" t="s">
        <v>25</v>
      </c>
      <c r="G26" t="s">
        <v>26</v>
      </c>
      <c r="I26">
        <v>35.22</v>
      </c>
      <c r="J26">
        <f t="shared" si="1"/>
        <v>35.22</v>
      </c>
      <c r="K26" t="s">
        <v>27</v>
      </c>
      <c r="L26" t="s">
        <v>48</v>
      </c>
      <c r="M26" t="s">
        <v>29</v>
      </c>
      <c r="P26">
        <v>0</v>
      </c>
      <c r="Q26">
        <v>0</v>
      </c>
      <c r="R26" t="s">
        <v>30</v>
      </c>
      <c r="T26">
        <v>16706115</v>
      </c>
      <c r="V26" t="s">
        <v>22</v>
      </c>
    </row>
    <row r="27" spans="1:23" x14ac:dyDescent="0.25">
      <c r="A27" s="1">
        <v>45412</v>
      </c>
      <c r="B27" t="s">
        <v>22</v>
      </c>
      <c r="C27" t="s">
        <v>31</v>
      </c>
      <c r="D27" s="1">
        <v>45412</v>
      </c>
      <c r="E27" t="s">
        <v>47</v>
      </c>
      <c r="F27" t="s">
        <v>53</v>
      </c>
      <c r="G27" t="s">
        <v>26</v>
      </c>
      <c r="H27">
        <v>33.979999999999997</v>
      </c>
      <c r="J27">
        <f t="shared" si="1"/>
        <v>-33.979999999999997</v>
      </c>
      <c r="K27" t="s">
        <v>27</v>
      </c>
      <c r="L27" t="s">
        <v>48</v>
      </c>
      <c r="M27" t="s">
        <v>29</v>
      </c>
      <c r="P27">
        <v>0</v>
      </c>
      <c r="Q27">
        <v>0</v>
      </c>
      <c r="R27" t="s">
        <v>30</v>
      </c>
      <c r="T27">
        <v>16759766</v>
      </c>
      <c r="V27" t="s">
        <v>22</v>
      </c>
    </row>
    <row r="28" spans="1:23" x14ac:dyDescent="0.25">
      <c r="A28" s="1">
        <v>45412</v>
      </c>
      <c r="B28" t="s">
        <v>22</v>
      </c>
      <c r="C28" t="s">
        <v>31</v>
      </c>
      <c r="D28" s="1">
        <v>45412</v>
      </c>
      <c r="E28" t="s">
        <v>47</v>
      </c>
      <c r="F28" t="s">
        <v>53</v>
      </c>
      <c r="G28" t="s">
        <v>26</v>
      </c>
      <c r="I28" s="2">
        <v>4018.2</v>
      </c>
      <c r="J28">
        <f t="shared" si="1"/>
        <v>4018.2</v>
      </c>
      <c r="K28" t="s">
        <v>27</v>
      </c>
      <c r="L28" t="s">
        <v>48</v>
      </c>
      <c r="M28" t="s">
        <v>29</v>
      </c>
      <c r="P28">
        <v>0</v>
      </c>
      <c r="Q28">
        <v>0</v>
      </c>
      <c r="R28" t="s">
        <v>30</v>
      </c>
      <c r="T28">
        <v>16759768</v>
      </c>
      <c r="V28" t="s">
        <v>22</v>
      </c>
    </row>
    <row r="29" spans="1:23" x14ac:dyDescent="0.25">
      <c r="A29" s="1">
        <v>45412</v>
      </c>
      <c r="B29" t="s">
        <v>22</v>
      </c>
      <c r="C29" t="s">
        <v>31</v>
      </c>
      <c r="D29" s="1">
        <v>45412</v>
      </c>
      <c r="E29" t="s">
        <v>47</v>
      </c>
      <c r="F29" t="s">
        <v>53</v>
      </c>
      <c r="G29" t="s">
        <v>26</v>
      </c>
      <c r="H29">
        <v>0.41</v>
      </c>
      <c r="J29">
        <f t="shared" si="1"/>
        <v>-0.41</v>
      </c>
      <c r="K29" t="s">
        <v>27</v>
      </c>
      <c r="L29" t="s">
        <v>48</v>
      </c>
      <c r="M29" t="s">
        <v>29</v>
      </c>
      <c r="P29">
        <v>0</v>
      </c>
      <c r="Q29">
        <v>0</v>
      </c>
      <c r="R29" t="s">
        <v>30</v>
      </c>
      <c r="T29">
        <v>16759772</v>
      </c>
      <c r="V29" t="s">
        <v>22</v>
      </c>
    </row>
    <row r="30" spans="1:23" x14ac:dyDescent="0.25">
      <c r="A30" s="1">
        <v>45412</v>
      </c>
      <c r="B30" t="s">
        <v>22</v>
      </c>
      <c r="C30" t="s">
        <v>31</v>
      </c>
      <c r="D30" s="1">
        <v>45412</v>
      </c>
      <c r="E30" t="s">
        <v>47</v>
      </c>
      <c r="F30" t="s">
        <v>53</v>
      </c>
      <c r="G30" t="s">
        <v>26</v>
      </c>
      <c r="I30">
        <v>327.26</v>
      </c>
      <c r="J30">
        <f t="shared" si="1"/>
        <v>327.26</v>
      </c>
      <c r="K30" t="s">
        <v>27</v>
      </c>
      <c r="L30" t="s">
        <v>48</v>
      </c>
      <c r="M30" t="s">
        <v>29</v>
      </c>
      <c r="P30">
        <v>0</v>
      </c>
      <c r="Q30">
        <v>0</v>
      </c>
      <c r="R30" t="s">
        <v>30</v>
      </c>
      <c r="T30">
        <v>16759774</v>
      </c>
      <c r="V30" t="s">
        <v>22</v>
      </c>
    </row>
    <row r="31" spans="1:23" x14ac:dyDescent="0.25">
      <c r="A31" s="1">
        <v>45412</v>
      </c>
      <c r="B31" t="s">
        <v>22</v>
      </c>
      <c r="C31" t="s">
        <v>31</v>
      </c>
      <c r="D31" s="1">
        <v>45412</v>
      </c>
      <c r="E31" t="s">
        <v>47</v>
      </c>
      <c r="F31" t="s">
        <v>53</v>
      </c>
      <c r="G31" t="s">
        <v>26</v>
      </c>
      <c r="H31">
        <v>0.83</v>
      </c>
      <c r="J31">
        <f t="shared" si="1"/>
        <v>-0.83</v>
      </c>
      <c r="K31" t="s">
        <v>27</v>
      </c>
      <c r="L31" t="s">
        <v>48</v>
      </c>
      <c r="M31" t="s">
        <v>29</v>
      </c>
      <c r="P31">
        <v>0</v>
      </c>
      <c r="Q31">
        <v>0</v>
      </c>
      <c r="R31" t="s">
        <v>30</v>
      </c>
      <c r="T31">
        <v>16759780</v>
      </c>
      <c r="V31" t="s">
        <v>22</v>
      </c>
    </row>
    <row r="32" spans="1:23" x14ac:dyDescent="0.25">
      <c r="A32" s="1">
        <v>45412</v>
      </c>
      <c r="B32" t="s">
        <v>22</v>
      </c>
      <c r="C32" t="s">
        <v>31</v>
      </c>
      <c r="D32" s="1">
        <v>45412</v>
      </c>
      <c r="E32" t="s">
        <v>47</v>
      </c>
      <c r="F32" t="s">
        <v>53</v>
      </c>
      <c r="G32" t="s">
        <v>26</v>
      </c>
      <c r="I32">
        <v>558.66999999999996</v>
      </c>
      <c r="J32">
        <f t="shared" si="1"/>
        <v>558.66999999999996</v>
      </c>
      <c r="K32" t="s">
        <v>27</v>
      </c>
      <c r="L32" t="s">
        <v>48</v>
      </c>
      <c r="M32" t="s">
        <v>29</v>
      </c>
      <c r="P32">
        <v>0</v>
      </c>
      <c r="Q32">
        <v>0</v>
      </c>
      <c r="R32" t="s">
        <v>30</v>
      </c>
      <c r="T32">
        <v>16759782</v>
      </c>
      <c r="V32" t="s">
        <v>22</v>
      </c>
    </row>
    <row r="33" spans="1:22" x14ac:dyDescent="0.25">
      <c r="A33" s="1">
        <v>45412</v>
      </c>
      <c r="B33" t="s">
        <v>22</v>
      </c>
      <c r="C33" t="s">
        <v>31</v>
      </c>
      <c r="D33" s="1">
        <v>45412</v>
      </c>
      <c r="E33" t="s">
        <v>47</v>
      </c>
      <c r="F33" t="s">
        <v>53</v>
      </c>
      <c r="G33" t="s">
        <v>26</v>
      </c>
      <c r="I33">
        <v>1.65</v>
      </c>
      <c r="J33">
        <f t="shared" si="1"/>
        <v>1.65</v>
      </c>
      <c r="K33" t="s">
        <v>27</v>
      </c>
      <c r="L33" t="s">
        <v>48</v>
      </c>
      <c r="M33" t="s">
        <v>29</v>
      </c>
      <c r="P33">
        <v>0</v>
      </c>
      <c r="Q33">
        <v>0</v>
      </c>
      <c r="R33" t="s">
        <v>30</v>
      </c>
      <c r="T33">
        <v>16761254</v>
      </c>
      <c r="V33" t="s">
        <v>22</v>
      </c>
    </row>
    <row r="34" spans="1:22" x14ac:dyDescent="0.25">
      <c r="A34" s="1">
        <v>45443</v>
      </c>
      <c r="B34" t="s">
        <v>22</v>
      </c>
      <c r="C34" t="s">
        <v>32</v>
      </c>
      <c r="D34" s="1">
        <v>45443</v>
      </c>
      <c r="E34" t="s">
        <v>47</v>
      </c>
      <c r="F34" t="s">
        <v>33</v>
      </c>
      <c r="G34" t="s">
        <v>26</v>
      </c>
      <c r="I34">
        <v>21.97</v>
      </c>
      <c r="J34">
        <f t="shared" si="1"/>
        <v>21.97</v>
      </c>
      <c r="K34" t="s">
        <v>27</v>
      </c>
      <c r="L34" t="s">
        <v>48</v>
      </c>
      <c r="M34" t="s">
        <v>29</v>
      </c>
      <c r="P34">
        <v>0</v>
      </c>
      <c r="Q34">
        <v>0</v>
      </c>
      <c r="R34" t="s">
        <v>30</v>
      </c>
      <c r="T34">
        <v>16870755</v>
      </c>
      <c r="V34" t="s">
        <v>22</v>
      </c>
    </row>
    <row r="35" spans="1:22" x14ac:dyDescent="0.25">
      <c r="A35" s="1">
        <v>45443</v>
      </c>
      <c r="B35" t="s">
        <v>22</v>
      </c>
      <c r="C35" t="s">
        <v>32</v>
      </c>
      <c r="D35" s="1">
        <v>45443</v>
      </c>
      <c r="E35" t="s">
        <v>47</v>
      </c>
      <c r="F35" t="s">
        <v>33</v>
      </c>
      <c r="G35" t="s">
        <v>26</v>
      </c>
      <c r="I35">
        <v>2.9</v>
      </c>
      <c r="J35">
        <f t="shared" si="1"/>
        <v>2.9</v>
      </c>
      <c r="K35" t="s">
        <v>27</v>
      </c>
      <c r="L35" t="s">
        <v>48</v>
      </c>
      <c r="M35" t="s">
        <v>29</v>
      </c>
      <c r="P35">
        <v>0</v>
      </c>
      <c r="Q35">
        <v>0</v>
      </c>
      <c r="R35" t="s">
        <v>30</v>
      </c>
      <c r="T35">
        <v>16870761</v>
      </c>
      <c r="V35" t="s">
        <v>22</v>
      </c>
    </row>
    <row r="36" spans="1:22" x14ac:dyDescent="0.25">
      <c r="A36" s="1">
        <v>45443</v>
      </c>
      <c r="B36" t="s">
        <v>22</v>
      </c>
      <c r="C36" t="s">
        <v>32</v>
      </c>
      <c r="D36" s="1">
        <v>45443</v>
      </c>
      <c r="E36" t="s">
        <v>47</v>
      </c>
      <c r="F36" t="s">
        <v>33</v>
      </c>
      <c r="G36" t="s">
        <v>26</v>
      </c>
      <c r="H36">
        <v>17.399999999999999</v>
      </c>
      <c r="J36">
        <f t="shared" si="1"/>
        <v>-17.399999999999999</v>
      </c>
      <c r="K36" t="s">
        <v>27</v>
      </c>
      <c r="L36" t="s">
        <v>48</v>
      </c>
      <c r="M36" t="s">
        <v>29</v>
      </c>
      <c r="P36">
        <v>0</v>
      </c>
      <c r="Q36">
        <v>0</v>
      </c>
      <c r="R36" t="s">
        <v>30</v>
      </c>
      <c r="T36">
        <v>16870789</v>
      </c>
      <c r="V36" t="s">
        <v>22</v>
      </c>
    </row>
    <row r="37" spans="1:22" x14ac:dyDescent="0.25">
      <c r="A37" s="1">
        <v>45473</v>
      </c>
      <c r="B37" t="s">
        <v>22</v>
      </c>
      <c r="C37" t="s">
        <v>34</v>
      </c>
      <c r="D37" s="1">
        <v>45473</v>
      </c>
      <c r="E37" t="s">
        <v>47</v>
      </c>
      <c r="F37" t="s">
        <v>35</v>
      </c>
      <c r="G37" t="s">
        <v>26</v>
      </c>
      <c r="H37">
        <v>181.95</v>
      </c>
      <c r="J37">
        <f t="shared" si="1"/>
        <v>-181.95</v>
      </c>
      <c r="K37" t="s">
        <v>27</v>
      </c>
      <c r="L37" t="s">
        <v>48</v>
      </c>
      <c r="M37" t="s">
        <v>29</v>
      </c>
      <c r="P37">
        <v>0</v>
      </c>
      <c r="Q37">
        <v>0</v>
      </c>
      <c r="R37" t="s">
        <v>30</v>
      </c>
      <c r="T37">
        <v>16917664</v>
      </c>
      <c r="V37" t="s">
        <v>22</v>
      </c>
    </row>
    <row r="38" spans="1:22" x14ac:dyDescent="0.25">
      <c r="A38" s="1">
        <v>45473</v>
      </c>
      <c r="B38" t="s">
        <v>22</v>
      </c>
      <c r="C38" t="s">
        <v>34</v>
      </c>
      <c r="D38" s="1">
        <v>45473</v>
      </c>
      <c r="E38" t="s">
        <v>47</v>
      </c>
      <c r="F38" t="s">
        <v>35</v>
      </c>
      <c r="G38" t="s">
        <v>26</v>
      </c>
      <c r="I38">
        <v>0.41</v>
      </c>
      <c r="J38">
        <f t="shared" si="1"/>
        <v>0.41</v>
      </c>
      <c r="K38" t="s">
        <v>27</v>
      </c>
      <c r="L38" t="s">
        <v>48</v>
      </c>
      <c r="M38" t="s">
        <v>29</v>
      </c>
      <c r="P38">
        <v>0</v>
      </c>
      <c r="Q38">
        <v>0</v>
      </c>
      <c r="R38" t="s">
        <v>30</v>
      </c>
      <c r="T38">
        <v>16917666</v>
      </c>
      <c r="V38" t="s">
        <v>22</v>
      </c>
    </row>
    <row r="39" spans="1:22" x14ac:dyDescent="0.25">
      <c r="A39" s="1">
        <v>45473</v>
      </c>
      <c r="B39" t="s">
        <v>22</v>
      </c>
      <c r="C39" t="s">
        <v>34</v>
      </c>
      <c r="D39" s="1">
        <v>45473</v>
      </c>
      <c r="E39" t="s">
        <v>47</v>
      </c>
      <c r="F39" t="s">
        <v>35</v>
      </c>
      <c r="G39" t="s">
        <v>26</v>
      </c>
      <c r="H39">
        <v>20.72</v>
      </c>
      <c r="J39">
        <f t="shared" si="1"/>
        <v>-20.72</v>
      </c>
      <c r="K39" t="s">
        <v>27</v>
      </c>
      <c r="L39" t="s">
        <v>48</v>
      </c>
      <c r="M39" t="s">
        <v>29</v>
      </c>
      <c r="P39">
        <v>0</v>
      </c>
      <c r="Q39">
        <v>0</v>
      </c>
      <c r="R39" t="s">
        <v>30</v>
      </c>
      <c r="T39">
        <v>16917676</v>
      </c>
      <c r="V39" t="s">
        <v>22</v>
      </c>
    </row>
    <row r="40" spans="1:22" x14ac:dyDescent="0.25">
      <c r="A40" s="1">
        <v>45473</v>
      </c>
      <c r="B40" t="s">
        <v>22</v>
      </c>
      <c r="C40" t="s">
        <v>34</v>
      </c>
      <c r="D40" s="1">
        <v>45473</v>
      </c>
      <c r="E40" t="s">
        <v>47</v>
      </c>
      <c r="F40" t="s">
        <v>35</v>
      </c>
      <c r="G40" t="s">
        <v>26</v>
      </c>
      <c r="I40">
        <v>0.83</v>
      </c>
      <c r="J40">
        <f t="shared" si="1"/>
        <v>0.83</v>
      </c>
      <c r="K40" t="s">
        <v>27</v>
      </c>
      <c r="L40" t="s">
        <v>48</v>
      </c>
      <c r="M40" t="s">
        <v>29</v>
      </c>
      <c r="P40">
        <v>0</v>
      </c>
      <c r="Q40">
        <v>0</v>
      </c>
      <c r="R40" t="s">
        <v>30</v>
      </c>
      <c r="T40">
        <v>16917678</v>
      </c>
      <c r="V40" t="s">
        <v>22</v>
      </c>
    </row>
    <row r="41" spans="1:22" x14ac:dyDescent="0.25">
      <c r="A41" s="1">
        <v>45478</v>
      </c>
      <c r="B41" t="s">
        <v>22</v>
      </c>
      <c r="C41" t="s">
        <v>36</v>
      </c>
      <c r="D41" s="1">
        <v>45478</v>
      </c>
      <c r="E41" t="s">
        <v>47</v>
      </c>
      <c r="F41" t="s">
        <v>37</v>
      </c>
      <c r="G41" t="s">
        <v>26</v>
      </c>
      <c r="H41">
        <v>157.41</v>
      </c>
      <c r="J41">
        <f t="shared" si="1"/>
        <v>-157.41</v>
      </c>
      <c r="K41" t="s">
        <v>27</v>
      </c>
      <c r="L41" t="s">
        <v>48</v>
      </c>
      <c r="M41" t="s">
        <v>29</v>
      </c>
      <c r="P41">
        <v>0</v>
      </c>
      <c r="Q41">
        <v>0</v>
      </c>
      <c r="R41" t="s">
        <v>30</v>
      </c>
      <c r="T41">
        <v>17026024</v>
      </c>
      <c r="V41" t="s">
        <v>22</v>
      </c>
    </row>
    <row r="42" spans="1:22" x14ac:dyDescent="0.25">
      <c r="A42" s="1">
        <v>45478</v>
      </c>
      <c r="B42" t="s">
        <v>22</v>
      </c>
      <c r="C42" t="s">
        <v>36</v>
      </c>
      <c r="D42" s="1">
        <v>45478</v>
      </c>
      <c r="E42" t="s">
        <v>47</v>
      </c>
      <c r="F42" t="s">
        <v>37</v>
      </c>
      <c r="G42" t="s">
        <v>26</v>
      </c>
      <c r="I42" s="2">
        <v>6866.63</v>
      </c>
      <c r="J42">
        <f t="shared" si="1"/>
        <v>6866.63</v>
      </c>
      <c r="K42" t="s">
        <v>27</v>
      </c>
      <c r="L42" t="s">
        <v>48</v>
      </c>
      <c r="M42" t="s">
        <v>29</v>
      </c>
      <c r="P42">
        <v>0</v>
      </c>
      <c r="Q42">
        <v>0</v>
      </c>
      <c r="R42" t="s">
        <v>30</v>
      </c>
      <c r="T42">
        <v>17026026</v>
      </c>
      <c r="V42" t="s">
        <v>22</v>
      </c>
    </row>
    <row r="43" spans="1:22" x14ac:dyDescent="0.25">
      <c r="A43" s="1">
        <v>45478</v>
      </c>
      <c r="B43" t="s">
        <v>22</v>
      </c>
      <c r="C43" t="s">
        <v>36</v>
      </c>
      <c r="D43" s="1">
        <v>45478</v>
      </c>
      <c r="E43" t="s">
        <v>47</v>
      </c>
      <c r="F43" t="s">
        <v>37</v>
      </c>
      <c r="G43" t="s">
        <v>26</v>
      </c>
      <c r="H43">
        <v>31.08</v>
      </c>
      <c r="J43">
        <f t="shared" si="1"/>
        <v>-31.08</v>
      </c>
      <c r="K43" t="s">
        <v>27</v>
      </c>
      <c r="L43" t="s">
        <v>48</v>
      </c>
      <c r="M43" t="s">
        <v>29</v>
      </c>
      <c r="P43">
        <v>0</v>
      </c>
      <c r="Q43">
        <v>0</v>
      </c>
      <c r="R43" t="s">
        <v>30</v>
      </c>
      <c r="T43">
        <v>17026032</v>
      </c>
      <c r="V43" t="s">
        <v>22</v>
      </c>
    </row>
    <row r="44" spans="1:22" x14ac:dyDescent="0.25">
      <c r="A44" s="1">
        <v>45478</v>
      </c>
      <c r="B44" t="s">
        <v>22</v>
      </c>
      <c r="C44" t="s">
        <v>36</v>
      </c>
      <c r="D44" s="1">
        <v>45478</v>
      </c>
      <c r="E44" t="s">
        <v>47</v>
      </c>
      <c r="F44" t="s">
        <v>37</v>
      </c>
      <c r="G44" t="s">
        <v>26</v>
      </c>
      <c r="I44">
        <v>570.72</v>
      </c>
      <c r="J44">
        <f t="shared" si="1"/>
        <v>570.72</v>
      </c>
      <c r="K44" t="s">
        <v>27</v>
      </c>
      <c r="L44" t="s">
        <v>48</v>
      </c>
      <c r="M44" t="s">
        <v>29</v>
      </c>
      <c r="P44">
        <v>0</v>
      </c>
      <c r="Q44">
        <v>0</v>
      </c>
      <c r="R44" t="s">
        <v>30</v>
      </c>
      <c r="T44">
        <v>17026034</v>
      </c>
      <c r="V44" t="s">
        <v>22</v>
      </c>
    </row>
    <row r="45" spans="1:22" x14ac:dyDescent="0.25">
      <c r="A45" s="1">
        <v>45478</v>
      </c>
      <c r="B45" t="s">
        <v>22</v>
      </c>
      <c r="C45" t="s">
        <v>36</v>
      </c>
      <c r="D45" s="1">
        <v>45478</v>
      </c>
      <c r="E45" t="s">
        <v>47</v>
      </c>
      <c r="F45" t="s">
        <v>37</v>
      </c>
      <c r="G45" t="s">
        <v>26</v>
      </c>
      <c r="H45">
        <v>41.44</v>
      </c>
      <c r="J45">
        <f t="shared" si="1"/>
        <v>-41.44</v>
      </c>
      <c r="K45" t="s">
        <v>27</v>
      </c>
      <c r="L45" t="s">
        <v>48</v>
      </c>
      <c r="M45" t="s">
        <v>29</v>
      </c>
      <c r="P45">
        <v>0</v>
      </c>
      <c r="Q45">
        <v>0</v>
      </c>
      <c r="R45" t="s">
        <v>30</v>
      </c>
      <c r="T45">
        <v>17026042</v>
      </c>
      <c r="V45" t="s">
        <v>22</v>
      </c>
    </row>
    <row r="46" spans="1:22" x14ac:dyDescent="0.25">
      <c r="A46" s="1">
        <v>45478</v>
      </c>
      <c r="B46" t="s">
        <v>22</v>
      </c>
      <c r="C46" t="s">
        <v>36</v>
      </c>
      <c r="D46" s="1">
        <v>45478</v>
      </c>
      <c r="E46" t="s">
        <v>47</v>
      </c>
      <c r="F46" t="s">
        <v>37</v>
      </c>
      <c r="G46" t="s">
        <v>26</v>
      </c>
      <c r="I46">
        <v>614.15</v>
      </c>
      <c r="J46">
        <f t="shared" si="1"/>
        <v>614.15</v>
      </c>
      <c r="K46" t="s">
        <v>27</v>
      </c>
      <c r="L46" t="s">
        <v>48</v>
      </c>
      <c r="M46" t="s">
        <v>29</v>
      </c>
      <c r="P46">
        <v>0</v>
      </c>
      <c r="Q46">
        <v>0</v>
      </c>
      <c r="R46" t="s">
        <v>30</v>
      </c>
      <c r="T46">
        <v>17026044</v>
      </c>
      <c r="V46" t="s">
        <v>22</v>
      </c>
    </row>
    <row r="47" spans="1:22" x14ac:dyDescent="0.25">
      <c r="A47" s="1">
        <v>45478</v>
      </c>
      <c r="B47" t="s">
        <v>22</v>
      </c>
      <c r="C47" t="s">
        <v>36</v>
      </c>
      <c r="D47" s="1">
        <v>45478</v>
      </c>
      <c r="E47" t="s">
        <v>47</v>
      </c>
      <c r="F47" t="s">
        <v>37</v>
      </c>
      <c r="G47" t="s">
        <v>26</v>
      </c>
      <c r="I47">
        <v>7.46</v>
      </c>
      <c r="J47">
        <f t="shared" si="1"/>
        <v>7.46</v>
      </c>
      <c r="K47" t="s">
        <v>27</v>
      </c>
      <c r="L47" t="s">
        <v>48</v>
      </c>
      <c r="M47" t="s">
        <v>29</v>
      </c>
      <c r="P47">
        <v>0</v>
      </c>
      <c r="Q47">
        <v>0</v>
      </c>
      <c r="R47" t="s">
        <v>30</v>
      </c>
      <c r="T47">
        <v>17030601</v>
      </c>
      <c r="V47" t="s">
        <v>22</v>
      </c>
    </row>
    <row r="48" spans="1:22" x14ac:dyDescent="0.25">
      <c r="A48" s="1">
        <v>45504</v>
      </c>
      <c r="B48" t="s">
        <v>22</v>
      </c>
      <c r="C48" t="s">
        <v>38</v>
      </c>
      <c r="D48" s="1">
        <v>45504</v>
      </c>
      <c r="E48" t="s">
        <v>47</v>
      </c>
      <c r="F48" t="s">
        <v>39</v>
      </c>
      <c r="G48" t="s">
        <v>26</v>
      </c>
      <c r="H48">
        <v>22.38</v>
      </c>
      <c r="J48">
        <f t="shared" si="1"/>
        <v>-22.38</v>
      </c>
      <c r="K48" t="s">
        <v>27</v>
      </c>
      <c r="L48" t="s">
        <v>48</v>
      </c>
      <c r="M48" t="s">
        <v>29</v>
      </c>
      <c r="P48">
        <v>0</v>
      </c>
      <c r="Q48">
        <v>0</v>
      </c>
      <c r="R48" t="s">
        <v>30</v>
      </c>
      <c r="T48">
        <v>17071124</v>
      </c>
      <c r="V48" t="s">
        <v>22</v>
      </c>
    </row>
    <row r="49" spans="1:22" x14ac:dyDescent="0.25">
      <c r="A49" s="1">
        <v>45504</v>
      </c>
      <c r="B49" t="s">
        <v>22</v>
      </c>
      <c r="C49" t="s">
        <v>40</v>
      </c>
      <c r="D49" s="1">
        <v>45504</v>
      </c>
      <c r="E49" t="s">
        <v>47</v>
      </c>
      <c r="F49" t="s">
        <v>41</v>
      </c>
      <c r="G49" t="s">
        <v>26</v>
      </c>
      <c r="I49">
        <v>7.46</v>
      </c>
      <c r="J49">
        <f t="shared" si="1"/>
        <v>7.46</v>
      </c>
      <c r="K49" t="s">
        <v>27</v>
      </c>
      <c r="L49" t="s">
        <v>48</v>
      </c>
      <c r="M49" t="s">
        <v>29</v>
      </c>
      <c r="P49">
        <v>0</v>
      </c>
      <c r="Q49">
        <v>0</v>
      </c>
      <c r="R49" t="s">
        <v>30</v>
      </c>
      <c r="T49">
        <v>17074490</v>
      </c>
      <c r="V49" t="s">
        <v>22</v>
      </c>
    </row>
    <row r="50" spans="1:22" x14ac:dyDescent="0.25">
      <c r="A50" s="1">
        <v>45535</v>
      </c>
      <c r="B50" t="s">
        <v>22</v>
      </c>
      <c r="C50" t="s">
        <v>42</v>
      </c>
      <c r="D50" s="1">
        <v>45535</v>
      </c>
      <c r="E50" t="s">
        <v>47</v>
      </c>
      <c r="F50" t="s">
        <v>43</v>
      </c>
      <c r="G50" t="s">
        <v>26</v>
      </c>
      <c r="H50">
        <v>38.54</v>
      </c>
      <c r="J50">
        <f t="shared" si="1"/>
        <v>-38.54</v>
      </c>
      <c r="K50" t="s">
        <v>27</v>
      </c>
      <c r="L50" t="s">
        <v>48</v>
      </c>
      <c r="M50" t="s">
        <v>29</v>
      </c>
      <c r="P50">
        <v>0</v>
      </c>
      <c r="Q50">
        <v>0</v>
      </c>
      <c r="R50" t="s">
        <v>30</v>
      </c>
      <c r="T50">
        <v>17169400</v>
      </c>
      <c r="V50" t="s">
        <v>22</v>
      </c>
    </row>
    <row r="51" spans="1:22" x14ac:dyDescent="0.25">
      <c r="A51" s="1">
        <v>45535</v>
      </c>
      <c r="B51" t="s">
        <v>22</v>
      </c>
      <c r="C51" t="s">
        <v>42</v>
      </c>
      <c r="D51" s="1">
        <v>45535</v>
      </c>
      <c r="E51" t="s">
        <v>47</v>
      </c>
      <c r="F51" t="s">
        <v>43</v>
      </c>
      <c r="G51" t="s">
        <v>26</v>
      </c>
      <c r="I51">
        <v>85.8</v>
      </c>
      <c r="J51">
        <f t="shared" si="1"/>
        <v>85.8</v>
      </c>
      <c r="K51" t="s">
        <v>27</v>
      </c>
      <c r="L51" t="s">
        <v>48</v>
      </c>
      <c r="M51" t="s">
        <v>29</v>
      </c>
      <c r="P51">
        <v>0</v>
      </c>
      <c r="Q51">
        <v>0</v>
      </c>
      <c r="R51" t="s">
        <v>30</v>
      </c>
      <c r="T51">
        <v>17169402</v>
      </c>
      <c r="V51" t="s">
        <v>22</v>
      </c>
    </row>
    <row r="52" spans="1:22" x14ac:dyDescent="0.25">
      <c r="A52" s="1">
        <v>45535</v>
      </c>
      <c r="B52" t="s">
        <v>22</v>
      </c>
      <c r="C52" t="s">
        <v>42</v>
      </c>
      <c r="D52" s="1">
        <v>45535</v>
      </c>
      <c r="E52" t="s">
        <v>47</v>
      </c>
      <c r="F52" t="s">
        <v>43</v>
      </c>
      <c r="G52" t="s">
        <v>26</v>
      </c>
      <c r="I52">
        <v>2.48</v>
      </c>
      <c r="J52">
        <f t="shared" si="1"/>
        <v>2.48</v>
      </c>
      <c r="K52" t="s">
        <v>27</v>
      </c>
      <c r="L52" t="s">
        <v>48</v>
      </c>
      <c r="M52" t="s">
        <v>29</v>
      </c>
      <c r="P52">
        <v>0</v>
      </c>
      <c r="Q52">
        <v>0</v>
      </c>
      <c r="R52" t="s">
        <v>30</v>
      </c>
      <c r="T52">
        <v>17169414</v>
      </c>
      <c r="V52" t="s">
        <v>22</v>
      </c>
    </row>
    <row r="53" spans="1:22" x14ac:dyDescent="0.25">
      <c r="A53" s="1">
        <v>45535</v>
      </c>
      <c r="B53" t="s">
        <v>22</v>
      </c>
      <c r="C53" t="s">
        <v>42</v>
      </c>
      <c r="D53" s="1">
        <v>45535</v>
      </c>
      <c r="E53" t="s">
        <v>47</v>
      </c>
      <c r="F53" t="s">
        <v>43</v>
      </c>
      <c r="G53" t="s">
        <v>26</v>
      </c>
      <c r="H53">
        <v>20.72</v>
      </c>
      <c r="J53">
        <f t="shared" si="1"/>
        <v>-20.72</v>
      </c>
      <c r="K53" t="s">
        <v>27</v>
      </c>
      <c r="L53" t="s">
        <v>48</v>
      </c>
      <c r="M53" t="s">
        <v>29</v>
      </c>
      <c r="P53">
        <v>0</v>
      </c>
      <c r="Q53">
        <v>0</v>
      </c>
      <c r="R53" t="s">
        <v>30</v>
      </c>
      <c r="T53">
        <v>17169464</v>
      </c>
      <c r="V53" t="s">
        <v>22</v>
      </c>
    </row>
    <row r="54" spans="1:22" x14ac:dyDescent="0.25">
      <c r="J54" s="3">
        <f>SUM(J24:J53)</f>
        <v>12555.359999999997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58989-C97B-4A92-B76A-18C456E86397}">
  <dimension ref="A1:W59"/>
  <sheetViews>
    <sheetView workbookViewId="0">
      <selection activeCell="J25" sqref="J25"/>
    </sheetView>
  </sheetViews>
  <sheetFormatPr defaultRowHeight="15" x14ac:dyDescent="0.25"/>
  <cols>
    <col min="1" max="1" width="19.42578125" bestFit="1" customWidth="1"/>
    <col min="2" max="2" width="17.7109375" bestFit="1" customWidth="1"/>
    <col min="3" max="3" width="14.28515625" bestFit="1" customWidth="1"/>
    <col min="4" max="4" width="15.7109375" bestFit="1" customWidth="1"/>
    <col min="5" max="5" width="12.7109375" bestFit="1" customWidth="1"/>
    <col min="6" max="6" width="45.42578125" bestFit="1" customWidth="1"/>
    <col min="7" max="7" width="6.7109375" bestFit="1" customWidth="1"/>
    <col min="8" max="8" width="7" bestFit="1" customWidth="1"/>
    <col min="9" max="9" width="8.140625" bestFit="1" customWidth="1"/>
    <col min="10" max="10" width="18.42578125" bestFit="1" customWidth="1"/>
    <col min="11" max="11" width="12.85546875" bestFit="1" customWidth="1"/>
    <col min="12" max="12" width="15.7109375" bestFit="1" customWidth="1"/>
    <col min="13" max="13" width="12.7109375" bestFit="1" customWidth="1"/>
    <col min="14" max="14" width="16.7109375" bestFit="1" customWidth="1"/>
    <col min="15" max="15" width="23.28515625" bestFit="1" customWidth="1"/>
    <col min="16" max="16" width="15.7109375" bestFit="1" customWidth="1"/>
    <col min="17" max="17" width="16.7109375" bestFit="1" customWidth="1"/>
    <col min="18" max="18" width="17" bestFit="1" customWidth="1"/>
    <col min="19" max="19" width="12.7109375" bestFit="1" customWidth="1"/>
    <col min="20" max="20" width="14.140625" bestFit="1" customWidth="1"/>
    <col min="21" max="21" width="21.5703125" bestFit="1" customWidth="1"/>
    <col min="22" max="22" width="11.42578125" bestFit="1" customWidth="1"/>
    <col min="23" max="23" width="10.28515625" bestFit="1" customWidth="1"/>
  </cols>
  <sheetData>
    <row r="1" spans="1:2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</row>
    <row r="2" spans="1:23" x14ac:dyDescent="0.25">
      <c r="A2" s="1">
        <v>45412</v>
      </c>
      <c r="B2" t="s">
        <v>22</v>
      </c>
      <c r="C2" t="s">
        <v>31</v>
      </c>
      <c r="D2" s="1">
        <v>45412</v>
      </c>
      <c r="E2" t="s">
        <v>49</v>
      </c>
      <c r="F2" t="s">
        <v>52</v>
      </c>
      <c r="G2" t="s">
        <v>26</v>
      </c>
      <c r="I2" s="2">
        <v>2172.88</v>
      </c>
      <c r="J2" s="2">
        <f>+I2-H2</f>
        <v>2172.88</v>
      </c>
      <c r="K2" t="s">
        <v>44</v>
      </c>
      <c r="L2" t="s">
        <v>28</v>
      </c>
      <c r="M2" t="s">
        <v>29</v>
      </c>
      <c r="P2">
        <v>0</v>
      </c>
      <c r="Q2">
        <v>0</v>
      </c>
      <c r="R2" t="s">
        <v>30</v>
      </c>
      <c r="T2">
        <v>16760904</v>
      </c>
      <c r="V2" t="s">
        <v>22</v>
      </c>
    </row>
    <row r="3" spans="1:23" x14ac:dyDescent="0.25">
      <c r="A3" s="1">
        <v>45412</v>
      </c>
      <c r="B3" t="s">
        <v>22</v>
      </c>
      <c r="C3" t="s">
        <v>31</v>
      </c>
      <c r="D3" s="1">
        <v>45412</v>
      </c>
      <c r="E3" t="s">
        <v>49</v>
      </c>
      <c r="F3" t="s">
        <v>52</v>
      </c>
      <c r="G3" t="s">
        <v>26</v>
      </c>
      <c r="I3">
        <v>82.42</v>
      </c>
      <c r="J3" s="2">
        <f t="shared" ref="J3:J22" si="0">+I3-H3</f>
        <v>82.42</v>
      </c>
      <c r="K3" t="s">
        <v>44</v>
      </c>
      <c r="L3" t="s">
        <v>28</v>
      </c>
      <c r="M3" t="s">
        <v>29</v>
      </c>
      <c r="P3">
        <v>0</v>
      </c>
      <c r="Q3">
        <v>0</v>
      </c>
      <c r="R3" t="s">
        <v>30</v>
      </c>
      <c r="T3">
        <v>16760906</v>
      </c>
      <c r="V3" t="s">
        <v>22</v>
      </c>
    </row>
    <row r="4" spans="1:23" x14ac:dyDescent="0.25">
      <c r="A4" s="1">
        <v>45412</v>
      </c>
      <c r="B4" t="s">
        <v>22</v>
      </c>
      <c r="C4" t="s">
        <v>31</v>
      </c>
      <c r="D4" s="1">
        <v>45412</v>
      </c>
      <c r="E4" t="s">
        <v>49</v>
      </c>
      <c r="F4" t="s">
        <v>52</v>
      </c>
      <c r="G4" t="s">
        <v>26</v>
      </c>
      <c r="I4">
        <v>5.14</v>
      </c>
      <c r="J4" s="2">
        <f t="shared" si="0"/>
        <v>5.14</v>
      </c>
      <c r="K4" t="s">
        <v>44</v>
      </c>
      <c r="L4" t="s">
        <v>28</v>
      </c>
      <c r="M4" t="s">
        <v>29</v>
      </c>
      <c r="P4">
        <v>0</v>
      </c>
      <c r="Q4">
        <v>0</v>
      </c>
      <c r="R4" t="s">
        <v>30</v>
      </c>
      <c r="T4">
        <v>16760912</v>
      </c>
      <c r="V4" t="s">
        <v>22</v>
      </c>
    </row>
    <row r="5" spans="1:23" x14ac:dyDescent="0.25">
      <c r="A5" s="1">
        <v>45412</v>
      </c>
      <c r="B5" t="s">
        <v>22</v>
      </c>
      <c r="C5" t="s">
        <v>31</v>
      </c>
      <c r="D5" s="1">
        <v>45412</v>
      </c>
      <c r="E5" t="s">
        <v>49</v>
      </c>
      <c r="F5" t="s">
        <v>52</v>
      </c>
      <c r="G5" t="s">
        <v>26</v>
      </c>
      <c r="I5">
        <v>5.16</v>
      </c>
      <c r="J5" s="2">
        <f t="shared" si="0"/>
        <v>5.16</v>
      </c>
      <c r="K5" t="s">
        <v>44</v>
      </c>
      <c r="L5" t="s">
        <v>28</v>
      </c>
      <c r="M5" t="s">
        <v>29</v>
      </c>
      <c r="P5">
        <v>0</v>
      </c>
      <c r="Q5">
        <v>0</v>
      </c>
      <c r="R5" t="s">
        <v>30</v>
      </c>
      <c r="T5">
        <v>16761375</v>
      </c>
      <c r="V5" t="s">
        <v>22</v>
      </c>
    </row>
    <row r="6" spans="1:23" x14ac:dyDescent="0.25">
      <c r="A6" s="1">
        <v>45443</v>
      </c>
      <c r="B6" t="s">
        <v>22</v>
      </c>
      <c r="C6" t="s">
        <v>32</v>
      </c>
      <c r="D6" s="1">
        <v>45443</v>
      </c>
      <c r="E6" t="s">
        <v>49</v>
      </c>
      <c r="F6" t="s">
        <v>33</v>
      </c>
      <c r="G6" t="s">
        <v>26</v>
      </c>
      <c r="H6">
        <v>30.92</v>
      </c>
      <c r="J6" s="2">
        <f t="shared" si="0"/>
        <v>-30.92</v>
      </c>
      <c r="K6" t="s">
        <v>44</v>
      </c>
      <c r="L6" t="s">
        <v>28</v>
      </c>
      <c r="M6" t="s">
        <v>29</v>
      </c>
      <c r="P6">
        <v>0</v>
      </c>
      <c r="Q6">
        <v>0</v>
      </c>
      <c r="R6" t="s">
        <v>30</v>
      </c>
      <c r="T6">
        <v>16872699</v>
      </c>
      <c r="V6" t="s">
        <v>22</v>
      </c>
    </row>
    <row r="7" spans="1:23" x14ac:dyDescent="0.25">
      <c r="A7" s="1">
        <v>45443</v>
      </c>
      <c r="B7" t="s">
        <v>22</v>
      </c>
      <c r="C7" t="s">
        <v>32</v>
      </c>
      <c r="D7" s="1">
        <v>45443</v>
      </c>
      <c r="E7" t="s">
        <v>49</v>
      </c>
      <c r="F7" t="s">
        <v>33</v>
      </c>
      <c r="G7" t="s">
        <v>26</v>
      </c>
      <c r="I7">
        <v>34.33</v>
      </c>
      <c r="J7" s="2">
        <f t="shared" si="0"/>
        <v>34.33</v>
      </c>
      <c r="K7" t="s">
        <v>44</v>
      </c>
      <c r="L7" t="s">
        <v>28</v>
      </c>
      <c r="M7" t="s">
        <v>29</v>
      </c>
      <c r="P7">
        <v>0</v>
      </c>
      <c r="Q7">
        <v>0</v>
      </c>
      <c r="R7" t="s">
        <v>30</v>
      </c>
      <c r="T7">
        <v>16872701</v>
      </c>
      <c r="V7" t="s">
        <v>22</v>
      </c>
    </row>
    <row r="8" spans="1:23" x14ac:dyDescent="0.25">
      <c r="A8" s="1">
        <v>45473</v>
      </c>
      <c r="B8" t="s">
        <v>22</v>
      </c>
      <c r="C8" t="s">
        <v>34</v>
      </c>
      <c r="D8" s="1">
        <v>45473</v>
      </c>
      <c r="E8" t="s">
        <v>49</v>
      </c>
      <c r="F8" t="s">
        <v>35</v>
      </c>
      <c r="G8" t="s">
        <v>26</v>
      </c>
      <c r="H8">
        <v>56.24</v>
      </c>
      <c r="J8" s="2">
        <f t="shared" si="0"/>
        <v>-56.24</v>
      </c>
      <c r="K8" t="s">
        <v>44</v>
      </c>
      <c r="L8" t="s">
        <v>28</v>
      </c>
      <c r="M8" t="s">
        <v>29</v>
      </c>
      <c r="P8">
        <v>0</v>
      </c>
      <c r="Q8">
        <v>0</v>
      </c>
      <c r="R8" t="s">
        <v>30</v>
      </c>
      <c r="T8">
        <v>16919735</v>
      </c>
      <c r="V8" t="s">
        <v>22</v>
      </c>
    </row>
    <row r="9" spans="1:23" x14ac:dyDescent="0.25">
      <c r="A9" s="1">
        <v>45473</v>
      </c>
      <c r="B9" t="s">
        <v>22</v>
      </c>
      <c r="C9" t="s">
        <v>34</v>
      </c>
      <c r="D9" s="1">
        <v>45473</v>
      </c>
      <c r="E9" t="s">
        <v>49</v>
      </c>
      <c r="F9" t="s">
        <v>35</v>
      </c>
      <c r="G9" t="s">
        <v>26</v>
      </c>
      <c r="I9">
        <v>24.84</v>
      </c>
      <c r="J9" s="2">
        <f t="shared" si="0"/>
        <v>24.84</v>
      </c>
      <c r="K9" t="s">
        <v>44</v>
      </c>
      <c r="L9" t="s">
        <v>28</v>
      </c>
      <c r="M9" t="s">
        <v>29</v>
      </c>
      <c r="P9">
        <v>0</v>
      </c>
      <c r="Q9">
        <v>0</v>
      </c>
      <c r="R9" t="s">
        <v>30</v>
      </c>
      <c r="T9">
        <v>16919737</v>
      </c>
      <c r="V9" t="s">
        <v>22</v>
      </c>
    </row>
    <row r="10" spans="1:23" x14ac:dyDescent="0.25">
      <c r="A10" s="1">
        <v>45478</v>
      </c>
      <c r="B10" t="s">
        <v>22</v>
      </c>
      <c r="C10" t="s">
        <v>36</v>
      </c>
      <c r="D10" s="1">
        <v>45478</v>
      </c>
      <c r="E10" t="s">
        <v>49</v>
      </c>
      <c r="F10" t="s">
        <v>37</v>
      </c>
      <c r="G10" t="s">
        <v>26</v>
      </c>
      <c r="H10">
        <v>142.51</v>
      </c>
      <c r="J10" s="2">
        <f t="shared" si="0"/>
        <v>-142.51</v>
      </c>
      <c r="K10" t="s">
        <v>44</v>
      </c>
      <c r="L10" t="s">
        <v>28</v>
      </c>
      <c r="M10" t="s">
        <v>29</v>
      </c>
      <c r="P10">
        <v>0</v>
      </c>
      <c r="Q10">
        <v>0</v>
      </c>
      <c r="R10" t="s">
        <v>30</v>
      </c>
      <c r="T10">
        <v>17029107</v>
      </c>
      <c r="V10" t="s">
        <v>22</v>
      </c>
    </row>
    <row r="11" spans="1:23" x14ac:dyDescent="0.25">
      <c r="A11" s="1">
        <v>45478</v>
      </c>
      <c r="B11" t="s">
        <v>22</v>
      </c>
      <c r="C11" t="s">
        <v>36</v>
      </c>
      <c r="D11" s="1">
        <v>45478</v>
      </c>
      <c r="E11" t="s">
        <v>49</v>
      </c>
      <c r="F11" t="s">
        <v>37</v>
      </c>
      <c r="G11" t="s">
        <v>26</v>
      </c>
      <c r="I11" s="2">
        <v>2319.31</v>
      </c>
      <c r="J11" s="2">
        <f t="shared" si="0"/>
        <v>2319.31</v>
      </c>
      <c r="K11" t="s">
        <v>44</v>
      </c>
      <c r="L11" t="s">
        <v>28</v>
      </c>
      <c r="M11" t="s">
        <v>29</v>
      </c>
      <c r="P11">
        <v>0</v>
      </c>
      <c r="Q11">
        <v>0</v>
      </c>
      <c r="R11" t="s">
        <v>30</v>
      </c>
      <c r="T11">
        <v>17029109</v>
      </c>
      <c r="V11" t="s">
        <v>22</v>
      </c>
    </row>
    <row r="12" spans="1:23" x14ac:dyDescent="0.25">
      <c r="A12" s="1">
        <v>45478</v>
      </c>
      <c r="B12" t="s">
        <v>22</v>
      </c>
      <c r="C12" t="s">
        <v>36</v>
      </c>
      <c r="D12" s="1">
        <v>45478</v>
      </c>
      <c r="E12" t="s">
        <v>49</v>
      </c>
      <c r="F12" t="s">
        <v>37</v>
      </c>
      <c r="G12" t="s">
        <v>26</v>
      </c>
      <c r="I12">
        <v>82.56</v>
      </c>
      <c r="J12" s="2">
        <f t="shared" si="0"/>
        <v>82.56</v>
      </c>
      <c r="K12" t="s">
        <v>44</v>
      </c>
      <c r="L12" t="s">
        <v>28</v>
      </c>
      <c r="M12" t="s">
        <v>29</v>
      </c>
      <c r="P12">
        <v>0</v>
      </c>
      <c r="Q12">
        <v>0</v>
      </c>
      <c r="R12" t="s">
        <v>30</v>
      </c>
      <c r="T12">
        <v>17029111</v>
      </c>
      <c r="V12" t="s">
        <v>22</v>
      </c>
    </row>
    <row r="13" spans="1:23" x14ac:dyDescent="0.25">
      <c r="A13" s="1">
        <v>45478</v>
      </c>
      <c r="B13" t="s">
        <v>22</v>
      </c>
      <c r="C13" t="s">
        <v>36</v>
      </c>
      <c r="D13" s="1">
        <v>45478</v>
      </c>
      <c r="E13" t="s">
        <v>49</v>
      </c>
      <c r="F13" t="s">
        <v>37</v>
      </c>
      <c r="G13" t="s">
        <v>26</v>
      </c>
      <c r="I13">
        <v>9.92</v>
      </c>
      <c r="J13" s="2">
        <f t="shared" si="0"/>
        <v>9.92</v>
      </c>
      <c r="K13" t="s">
        <v>44</v>
      </c>
      <c r="L13" t="s">
        <v>28</v>
      </c>
      <c r="M13" t="s">
        <v>29</v>
      </c>
      <c r="P13">
        <v>0</v>
      </c>
      <c r="Q13">
        <v>0</v>
      </c>
      <c r="R13" t="s">
        <v>30</v>
      </c>
      <c r="T13">
        <v>17029117</v>
      </c>
      <c r="V13" t="s">
        <v>22</v>
      </c>
    </row>
    <row r="14" spans="1:23" x14ac:dyDescent="0.25">
      <c r="A14" s="1">
        <v>45478</v>
      </c>
      <c r="B14" t="s">
        <v>22</v>
      </c>
      <c r="C14" t="s">
        <v>36</v>
      </c>
      <c r="D14" s="1">
        <v>45478</v>
      </c>
      <c r="E14" t="s">
        <v>49</v>
      </c>
      <c r="F14" t="s">
        <v>37</v>
      </c>
      <c r="G14" t="s">
        <v>26</v>
      </c>
      <c r="I14">
        <v>0.71</v>
      </c>
      <c r="J14" s="2">
        <f t="shared" si="0"/>
        <v>0.71</v>
      </c>
      <c r="K14" t="s">
        <v>44</v>
      </c>
      <c r="L14" t="s">
        <v>28</v>
      </c>
      <c r="M14" t="s">
        <v>29</v>
      </c>
      <c r="P14">
        <v>0</v>
      </c>
      <c r="Q14">
        <v>0</v>
      </c>
      <c r="R14" t="s">
        <v>30</v>
      </c>
      <c r="T14">
        <v>17029344</v>
      </c>
      <c r="V14" t="s">
        <v>22</v>
      </c>
    </row>
    <row r="15" spans="1:23" x14ac:dyDescent="0.25">
      <c r="A15" s="1">
        <v>45478</v>
      </c>
      <c r="B15" t="s">
        <v>22</v>
      </c>
      <c r="C15" t="s">
        <v>36</v>
      </c>
      <c r="D15" s="1">
        <v>45478</v>
      </c>
      <c r="E15" t="s">
        <v>49</v>
      </c>
      <c r="F15" t="s">
        <v>37</v>
      </c>
      <c r="G15" t="s">
        <v>26</v>
      </c>
      <c r="I15">
        <v>5.16</v>
      </c>
      <c r="J15" s="2">
        <f t="shared" si="0"/>
        <v>5.16</v>
      </c>
      <c r="K15" t="s">
        <v>44</v>
      </c>
      <c r="L15" t="s">
        <v>28</v>
      </c>
      <c r="M15" t="s">
        <v>29</v>
      </c>
      <c r="P15">
        <v>0</v>
      </c>
      <c r="Q15">
        <v>0</v>
      </c>
      <c r="R15" t="s">
        <v>30</v>
      </c>
      <c r="T15">
        <v>17031476</v>
      </c>
      <c r="V15" t="s">
        <v>22</v>
      </c>
    </row>
    <row r="16" spans="1:23" x14ac:dyDescent="0.25">
      <c r="A16" s="1">
        <v>45504</v>
      </c>
      <c r="B16" t="s">
        <v>22</v>
      </c>
      <c r="C16" t="s">
        <v>38</v>
      </c>
      <c r="D16" s="1">
        <v>45504</v>
      </c>
      <c r="E16" t="s">
        <v>49</v>
      </c>
      <c r="F16" t="s">
        <v>39</v>
      </c>
      <c r="G16" t="s">
        <v>26</v>
      </c>
      <c r="H16">
        <v>5.16</v>
      </c>
      <c r="J16" s="2">
        <f t="shared" si="0"/>
        <v>-5.16</v>
      </c>
      <c r="K16" t="s">
        <v>44</v>
      </c>
      <c r="L16" t="s">
        <v>28</v>
      </c>
      <c r="M16" t="s">
        <v>29</v>
      </c>
      <c r="P16">
        <v>0</v>
      </c>
      <c r="Q16">
        <v>0</v>
      </c>
      <c r="R16" t="s">
        <v>30</v>
      </c>
      <c r="T16">
        <v>17072384</v>
      </c>
      <c r="V16" t="s">
        <v>22</v>
      </c>
    </row>
    <row r="17" spans="1:23" x14ac:dyDescent="0.25">
      <c r="A17" s="1">
        <v>45504</v>
      </c>
      <c r="B17" t="s">
        <v>22</v>
      </c>
      <c r="C17" t="s">
        <v>38</v>
      </c>
      <c r="D17" s="1">
        <v>45504</v>
      </c>
      <c r="E17" t="s">
        <v>49</v>
      </c>
      <c r="F17" t="s">
        <v>39</v>
      </c>
      <c r="G17" t="s">
        <v>26</v>
      </c>
      <c r="I17">
        <v>5.15</v>
      </c>
      <c r="J17" s="2">
        <f t="shared" si="0"/>
        <v>5.15</v>
      </c>
      <c r="K17" t="s">
        <v>44</v>
      </c>
      <c r="L17" t="s">
        <v>28</v>
      </c>
      <c r="M17" t="s">
        <v>29</v>
      </c>
      <c r="P17">
        <v>0</v>
      </c>
      <c r="Q17">
        <v>0</v>
      </c>
      <c r="R17" t="s">
        <v>30</v>
      </c>
      <c r="T17">
        <v>17072386</v>
      </c>
      <c r="V17" t="s">
        <v>22</v>
      </c>
    </row>
    <row r="18" spans="1:23" x14ac:dyDescent="0.25">
      <c r="A18" s="1">
        <v>45535</v>
      </c>
      <c r="B18" t="s">
        <v>22</v>
      </c>
      <c r="C18" t="s">
        <v>42</v>
      </c>
      <c r="D18" s="1">
        <v>45535</v>
      </c>
      <c r="E18" t="s">
        <v>49</v>
      </c>
      <c r="F18" t="s">
        <v>43</v>
      </c>
      <c r="G18" t="s">
        <v>26</v>
      </c>
      <c r="H18">
        <v>71.349999999999994</v>
      </c>
      <c r="J18" s="2">
        <f t="shared" si="0"/>
        <v>-71.349999999999994</v>
      </c>
      <c r="K18" t="s">
        <v>44</v>
      </c>
      <c r="L18" t="s">
        <v>28</v>
      </c>
      <c r="M18" t="s">
        <v>29</v>
      </c>
      <c r="P18">
        <v>0</v>
      </c>
      <c r="Q18">
        <v>0</v>
      </c>
      <c r="R18" t="s">
        <v>30</v>
      </c>
      <c r="T18">
        <v>17171019</v>
      </c>
      <c r="V18" t="s">
        <v>22</v>
      </c>
    </row>
    <row r="19" spans="1:23" x14ac:dyDescent="0.25">
      <c r="A19" s="1">
        <v>45535</v>
      </c>
      <c r="B19" t="s">
        <v>22</v>
      </c>
      <c r="C19" t="s">
        <v>42</v>
      </c>
      <c r="D19" s="1">
        <v>45535</v>
      </c>
      <c r="E19" t="s">
        <v>49</v>
      </c>
      <c r="F19" t="s">
        <v>43</v>
      </c>
      <c r="G19" t="s">
        <v>26</v>
      </c>
      <c r="I19">
        <v>82.19</v>
      </c>
      <c r="J19" s="2">
        <f t="shared" si="0"/>
        <v>82.19</v>
      </c>
      <c r="K19" t="s">
        <v>44</v>
      </c>
      <c r="L19" t="s">
        <v>28</v>
      </c>
      <c r="M19" t="s">
        <v>29</v>
      </c>
      <c r="P19">
        <v>0</v>
      </c>
      <c r="Q19">
        <v>0</v>
      </c>
      <c r="R19" t="s">
        <v>30</v>
      </c>
      <c r="T19">
        <v>17171021</v>
      </c>
      <c r="V19" t="s">
        <v>22</v>
      </c>
    </row>
    <row r="20" spans="1:23" x14ac:dyDescent="0.25">
      <c r="A20" s="1">
        <v>45535</v>
      </c>
      <c r="B20" t="s">
        <v>22</v>
      </c>
      <c r="C20" t="s">
        <v>42</v>
      </c>
      <c r="D20" s="1">
        <v>45535</v>
      </c>
      <c r="E20" t="s">
        <v>49</v>
      </c>
      <c r="F20" t="s">
        <v>43</v>
      </c>
      <c r="G20" t="s">
        <v>26</v>
      </c>
      <c r="H20">
        <v>4.3099999999999996</v>
      </c>
      <c r="J20" s="2">
        <f t="shared" si="0"/>
        <v>-4.3099999999999996</v>
      </c>
      <c r="K20" t="s">
        <v>44</v>
      </c>
      <c r="L20" t="s">
        <v>28</v>
      </c>
      <c r="M20" t="s">
        <v>29</v>
      </c>
      <c r="P20">
        <v>0</v>
      </c>
      <c r="Q20">
        <v>0</v>
      </c>
      <c r="R20" t="s">
        <v>30</v>
      </c>
      <c r="T20">
        <v>17171023</v>
      </c>
      <c r="V20" t="s">
        <v>22</v>
      </c>
    </row>
    <row r="21" spans="1:23" x14ac:dyDescent="0.25">
      <c r="A21" s="1">
        <v>45535</v>
      </c>
      <c r="B21" t="s">
        <v>22</v>
      </c>
      <c r="C21" t="s">
        <v>42</v>
      </c>
      <c r="D21" s="1">
        <v>45535</v>
      </c>
      <c r="E21" t="s">
        <v>49</v>
      </c>
      <c r="F21" t="s">
        <v>43</v>
      </c>
      <c r="G21" t="s">
        <v>26</v>
      </c>
      <c r="I21">
        <v>4.3</v>
      </c>
      <c r="J21" s="2">
        <f t="shared" si="0"/>
        <v>4.3</v>
      </c>
      <c r="K21" t="s">
        <v>44</v>
      </c>
      <c r="L21" t="s">
        <v>28</v>
      </c>
      <c r="M21" t="s">
        <v>29</v>
      </c>
      <c r="P21">
        <v>0</v>
      </c>
      <c r="Q21">
        <v>0</v>
      </c>
      <c r="R21" t="s">
        <v>30</v>
      </c>
      <c r="T21">
        <v>17171025</v>
      </c>
      <c r="V21" t="s">
        <v>22</v>
      </c>
    </row>
    <row r="22" spans="1:23" x14ac:dyDescent="0.25">
      <c r="A22" s="1">
        <v>45535</v>
      </c>
      <c r="B22" t="s">
        <v>22</v>
      </c>
      <c r="C22" t="s">
        <v>42</v>
      </c>
      <c r="D22" s="1">
        <v>45535</v>
      </c>
      <c r="E22" t="s">
        <v>49</v>
      </c>
      <c r="F22" t="s">
        <v>43</v>
      </c>
      <c r="G22" t="s">
        <v>26</v>
      </c>
      <c r="I22">
        <v>5.15</v>
      </c>
      <c r="J22" s="2">
        <f t="shared" si="0"/>
        <v>5.15</v>
      </c>
      <c r="K22" t="s">
        <v>44</v>
      </c>
      <c r="L22" t="s">
        <v>28</v>
      </c>
      <c r="M22" t="s">
        <v>29</v>
      </c>
      <c r="P22">
        <v>0</v>
      </c>
      <c r="Q22">
        <v>0</v>
      </c>
      <c r="R22" t="s">
        <v>30</v>
      </c>
      <c r="T22">
        <v>17171031</v>
      </c>
      <c r="V22" t="s">
        <v>22</v>
      </c>
    </row>
    <row r="23" spans="1:23" x14ac:dyDescent="0.25">
      <c r="J23" s="4">
        <f>SUM(J2:J22)</f>
        <v>4528.7299999999987</v>
      </c>
    </row>
    <row r="25" spans="1:23" x14ac:dyDescent="0.25">
      <c r="A25" t="s">
        <v>0</v>
      </c>
      <c r="B25" t="s">
        <v>1</v>
      </c>
      <c r="C25" t="s">
        <v>2</v>
      </c>
      <c r="D25" t="s">
        <v>3</v>
      </c>
      <c r="E25" t="s">
        <v>4</v>
      </c>
      <c r="F25" t="s">
        <v>5</v>
      </c>
      <c r="G25" t="s">
        <v>6</v>
      </c>
      <c r="H25" t="s">
        <v>7</v>
      </c>
      <c r="I25" t="s">
        <v>8</v>
      </c>
      <c r="K25" t="s">
        <v>9</v>
      </c>
      <c r="L25" t="s">
        <v>10</v>
      </c>
      <c r="M25" t="s">
        <v>11</v>
      </c>
      <c r="N25" t="s">
        <v>12</v>
      </c>
      <c r="O25" t="s">
        <v>13</v>
      </c>
      <c r="P25" t="s">
        <v>14</v>
      </c>
      <c r="Q25" t="s">
        <v>15</v>
      </c>
      <c r="R25" t="s">
        <v>16</v>
      </c>
      <c r="S25" t="s">
        <v>17</v>
      </c>
      <c r="T25" t="s">
        <v>18</v>
      </c>
      <c r="U25" t="s">
        <v>19</v>
      </c>
      <c r="V25" t="s">
        <v>20</v>
      </c>
      <c r="W25" t="s">
        <v>21</v>
      </c>
    </row>
    <row r="26" spans="1:23" x14ac:dyDescent="0.25">
      <c r="A26" s="1">
        <v>45387</v>
      </c>
      <c r="B26" t="s">
        <v>22</v>
      </c>
      <c r="C26" t="s">
        <v>23</v>
      </c>
      <c r="D26" s="1">
        <v>45387</v>
      </c>
      <c r="E26" t="s">
        <v>49</v>
      </c>
      <c r="F26" t="s">
        <v>25</v>
      </c>
      <c r="G26" t="s">
        <v>26</v>
      </c>
      <c r="H26">
        <v>0.03</v>
      </c>
      <c r="J26">
        <f>+I26-H26</f>
        <v>-0.03</v>
      </c>
      <c r="K26" t="s">
        <v>27</v>
      </c>
      <c r="L26" t="s">
        <v>28</v>
      </c>
      <c r="M26" t="s">
        <v>29</v>
      </c>
      <c r="P26">
        <v>0</v>
      </c>
      <c r="Q26">
        <v>0</v>
      </c>
      <c r="R26" t="s">
        <v>30</v>
      </c>
      <c r="T26">
        <v>16707567</v>
      </c>
      <c r="V26" t="s">
        <v>22</v>
      </c>
    </row>
    <row r="27" spans="1:23" x14ac:dyDescent="0.25">
      <c r="A27" s="1">
        <v>45387</v>
      </c>
      <c r="B27" t="s">
        <v>22</v>
      </c>
      <c r="C27" t="s">
        <v>23</v>
      </c>
      <c r="D27" s="1">
        <v>45387</v>
      </c>
      <c r="E27" t="s">
        <v>49</v>
      </c>
      <c r="F27" t="s">
        <v>25</v>
      </c>
      <c r="G27" t="s">
        <v>26</v>
      </c>
      <c r="I27">
        <v>0.06</v>
      </c>
      <c r="J27">
        <f t="shared" ref="J27:J58" si="1">+I27-H27</f>
        <v>0.06</v>
      </c>
      <c r="K27" t="s">
        <v>27</v>
      </c>
      <c r="L27" t="s">
        <v>28</v>
      </c>
      <c r="M27" t="s">
        <v>29</v>
      </c>
      <c r="P27">
        <v>0</v>
      </c>
      <c r="Q27">
        <v>0</v>
      </c>
      <c r="R27" t="s">
        <v>30</v>
      </c>
      <c r="T27">
        <v>16707568</v>
      </c>
      <c r="V27" t="s">
        <v>22</v>
      </c>
    </row>
    <row r="28" spans="1:23" x14ac:dyDescent="0.25">
      <c r="A28" s="1">
        <v>45387</v>
      </c>
      <c r="B28" t="s">
        <v>22</v>
      </c>
      <c r="C28" t="s">
        <v>23</v>
      </c>
      <c r="D28" s="1">
        <v>45387</v>
      </c>
      <c r="E28" t="s">
        <v>49</v>
      </c>
      <c r="F28" t="s">
        <v>25</v>
      </c>
      <c r="G28" t="s">
        <v>26</v>
      </c>
      <c r="I28">
        <v>28.3</v>
      </c>
      <c r="J28">
        <f t="shared" si="1"/>
        <v>28.3</v>
      </c>
      <c r="K28" t="s">
        <v>27</v>
      </c>
      <c r="L28" t="s">
        <v>28</v>
      </c>
      <c r="M28" t="s">
        <v>29</v>
      </c>
      <c r="P28">
        <v>0</v>
      </c>
      <c r="Q28">
        <v>0</v>
      </c>
      <c r="R28" t="s">
        <v>30</v>
      </c>
      <c r="T28">
        <v>16707653</v>
      </c>
      <c r="V28" t="s">
        <v>22</v>
      </c>
    </row>
    <row r="29" spans="1:23" x14ac:dyDescent="0.25">
      <c r="A29" s="1">
        <v>45412</v>
      </c>
      <c r="B29" t="s">
        <v>22</v>
      </c>
      <c r="C29" t="s">
        <v>31</v>
      </c>
      <c r="D29" s="1">
        <v>45412</v>
      </c>
      <c r="E29" t="s">
        <v>49</v>
      </c>
      <c r="F29" t="s">
        <v>53</v>
      </c>
      <c r="G29" t="s">
        <v>26</v>
      </c>
      <c r="H29">
        <v>24.03</v>
      </c>
      <c r="J29">
        <f t="shared" si="1"/>
        <v>-24.03</v>
      </c>
      <c r="K29" t="s">
        <v>27</v>
      </c>
      <c r="L29" t="s">
        <v>28</v>
      </c>
      <c r="M29" t="s">
        <v>29</v>
      </c>
      <c r="P29">
        <v>0</v>
      </c>
      <c r="Q29">
        <v>0</v>
      </c>
      <c r="R29" t="s">
        <v>30</v>
      </c>
      <c r="T29">
        <v>16760890</v>
      </c>
      <c r="V29" t="s">
        <v>22</v>
      </c>
    </row>
    <row r="30" spans="1:23" x14ac:dyDescent="0.25">
      <c r="A30" s="1">
        <v>45412</v>
      </c>
      <c r="B30" t="s">
        <v>22</v>
      </c>
      <c r="C30" t="s">
        <v>31</v>
      </c>
      <c r="D30" s="1">
        <v>45412</v>
      </c>
      <c r="E30" t="s">
        <v>49</v>
      </c>
      <c r="F30" t="s">
        <v>53</v>
      </c>
      <c r="G30" t="s">
        <v>26</v>
      </c>
      <c r="I30" s="2">
        <v>3144.49</v>
      </c>
      <c r="J30">
        <f t="shared" si="1"/>
        <v>3144.49</v>
      </c>
      <c r="K30" t="s">
        <v>27</v>
      </c>
      <c r="L30" t="s">
        <v>28</v>
      </c>
      <c r="M30" t="s">
        <v>29</v>
      </c>
      <c r="P30">
        <v>0</v>
      </c>
      <c r="Q30">
        <v>0</v>
      </c>
      <c r="R30" t="s">
        <v>30</v>
      </c>
      <c r="T30">
        <v>16760892</v>
      </c>
      <c r="V30" t="s">
        <v>22</v>
      </c>
    </row>
    <row r="31" spans="1:23" x14ac:dyDescent="0.25">
      <c r="A31" s="1">
        <v>45412</v>
      </c>
      <c r="B31" t="s">
        <v>22</v>
      </c>
      <c r="C31" t="s">
        <v>31</v>
      </c>
      <c r="D31" s="1">
        <v>45412</v>
      </c>
      <c r="E31" t="s">
        <v>49</v>
      </c>
      <c r="F31" t="s">
        <v>53</v>
      </c>
      <c r="G31" t="s">
        <v>26</v>
      </c>
      <c r="H31">
        <v>2.12</v>
      </c>
      <c r="J31">
        <f t="shared" si="1"/>
        <v>-2.12</v>
      </c>
      <c r="K31" t="s">
        <v>27</v>
      </c>
      <c r="L31" t="s">
        <v>28</v>
      </c>
      <c r="M31" t="s">
        <v>29</v>
      </c>
      <c r="P31">
        <v>0</v>
      </c>
      <c r="Q31">
        <v>0</v>
      </c>
      <c r="R31" t="s">
        <v>30</v>
      </c>
      <c r="T31">
        <v>16760900</v>
      </c>
      <c r="V31" t="s">
        <v>22</v>
      </c>
    </row>
    <row r="32" spans="1:23" x14ac:dyDescent="0.25">
      <c r="A32" s="1">
        <v>45412</v>
      </c>
      <c r="B32" t="s">
        <v>22</v>
      </c>
      <c r="C32" t="s">
        <v>31</v>
      </c>
      <c r="D32" s="1">
        <v>45412</v>
      </c>
      <c r="E32" t="s">
        <v>49</v>
      </c>
      <c r="F32" t="s">
        <v>53</v>
      </c>
      <c r="G32" t="s">
        <v>26</v>
      </c>
      <c r="I32">
        <v>246.45</v>
      </c>
      <c r="J32">
        <f t="shared" si="1"/>
        <v>246.45</v>
      </c>
      <c r="K32" t="s">
        <v>27</v>
      </c>
      <c r="L32" t="s">
        <v>28</v>
      </c>
      <c r="M32" t="s">
        <v>29</v>
      </c>
      <c r="P32">
        <v>0</v>
      </c>
      <c r="Q32">
        <v>0</v>
      </c>
      <c r="R32" t="s">
        <v>30</v>
      </c>
      <c r="T32">
        <v>16760902</v>
      </c>
      <c r="V32" t="s">
        <v>22</v>
      </c>
    </row>
    <row r="33" spans="1:22" x14ac:dyDescent="0.25">
      <c r="A33" s="1">
        <v>45412</v>
      </c>
      <c r="B33" t="s">
        <v>22</v>
      </c>
      <c r="C33" t="s">
        <v>31</v>
      </c>
      <c r="D33" s="1">
        <v>45412</v>
      </c>
      <c r="E33" t="s">
        <v>49</v>
      </c>
      <c r="F33" t="s">
        <v>53</v>
      </c>
      <c r="G33" t="s">
        <v>26</v>
      </c>
      <c r="H33">
        <v>2.15</v>
      </c>
      <c r="J33">
        <f t="shared" si="1"/>
        <v>-2.15</v>
      </c>
      <c r="K33" t="s">
        <v>27</v>
      </c>
      <c r="L33" t="s">
        <v>28</v>
      </c>
      <c r="M33" t="s">
        <v>29</v>
      </c>
      <c r="P33">
        <v>0</v>
      </c>
      <c r="Q33">
        <v>0</v>
      </c>
      <c r="R33" t="s">
        <v>30</v>
      </c>
      <c r="T33">
        <v>16760908</v>
      </c>
      <c r="V33" t="s">
        <v>22</v>
      </c>
    </row>
    <row r="34" spans="1:22" x14ac:dyDescent="0.25">
      <c r="A34" s="1">
        <v>45412</v>
      </c>
      <c r="B34" t="s">
        <v>22</v>
      </c>
      <c r="C34" t="s">
        <v>31</v>
      </c>
      <c r="D34" s="1">
        <v>45412</v>
      </c>
      <c r="E34" t="s">
        <v>49</v>
      </c>
      <c r="F34" t="s">
        <v>53</v>
      </c>
      <c r="G34" t="s">
        <v>26</v>
      </c>
      <c r="I34">
        <v>209.52</v>
      </c>
      <c r="J34">
        <f t="shared" si="1"/>
        <v>209.52</v>
      </c>
      <c r="K34" t="s">
        <v>27</v>
      </c>
      <c r="L34" t="s">
        <v>28</v>
      </c>
      <c r="M34" t="s">
        <v>29</v>
      </c>
      <c r="P34">
        <v>0</v>
      </c>
      <c r="Q34">
        <v>0</v>
      </c>
      <c r="R34" t="s">
        <v>30</v>
      </c>
      <c r="T34">
        <v>16760910</v>
      </c>
      <c r="V34" t="s">
        <v>22</v>
      </c>
    </row>
    <row r="35" spans="1:22" x14ac:dyDescent="0.25">
      <c r="A35" s="1">
        <v>45412</v>
      </c>
      <c r="B35" t="s">
        <v>22</v>
      </c>
      <c r="C35" t="s">
        <v>31</v>
      </c>
      <c r="D35" s="1">
        <v>45412</v>
      </c>
      <c r="E35" t="s">
        <v>49</v>
      </c>
      <c r="F35" t="s">
        <v>53</v>
      </c>
      <c r="G35" t="s">
        <v>26</v>
      </c>
      <c r="I35">
        <v>2.5499999999999998</v>
      </c>
      <c r="J35">
        <f t="shared" si="1"/>
        <v>2.5499999999999998</v>
      </c>
      <c r="K35" t="s">
        <v>27</v>
      </c>
      <c r="L35" t="s">
        <v>28</v>
      </c>
      <c r="M35" t="s">
        <v>29</v>
      </c>
      <c r="P35">
        <v>0</v>
      </c>
      <c r="Q35">
        <v>0</v>
      </c>
      <c r="R35" t="s">
        <v>30</v>
      </c>
      <c r="T35">
        <v>16760914</v>
      </c>
      <c r="V35" t="s">
        <v>22</v>
      </c>
    </row>
    <row r="36" spans="1:22" x14ac:dyDescent="0.25">
      <c r="A36" s="1">
        <v>45412</v>
      </c>
      <c r="B36" t="s">
        <v>22</v>
      </c>
      <c r="C36" t="s">
        <v>31</v>
      </c>
      <c r="D36" s="1">
        <v>45412</v>
      </c>
      <c r="E36" t="s">
        <v>49</v>
      </c>
      <c r="F36" t="s">
        <v>53</v>
      </c>
      <c r="G36" t="s">
        <v>26</v>
      </c>
      <c r="I36">
        <v>2.5499999999999998</v>
      </c>
      <c r="J36">
        <f t="shared" si="1"/>
        <v>2.5499999999999998</v>
      </c>
      <c r="K36" t="s">
        <v>27</v>
      </c>
      <c r="L36" t="s">
        <v>28</v>
      </c>
      <c r="M36" t="s">
        <v>29</v>
      </c>
      <c r="P36">
        <v>0</v>
      </c>
      <c r="Q36">
        <v>0</v>
      </c>
      <c r="R36" t="s">
        <v>30</v>
      </c>
      <c r="T36">
        <v>16761373</v>
      </c>
      <c r="V36" t="s">
        <v>22</v>
      </c>
    </row>
    <row r="37" spans="1:22" x14ac:dyDescent="0.25">
      <c r="A37" s="1">
        <v>45443</v>
      </c>
      <c r="B37" t="s">
        <v>22</v>
      </c>
      <c r="C37" t="s">
        <v>32</v>
      </c>
      <c r="D37" s="1">
        <v>45443</v>
      </c>
      <c r="E37" t="s">
        <v>49</v>
      </c>
      <c r="F37" t="s">
        <v>33</v>
      </c>
      <c r="G37" t="s">
        <v>26</v>
      </c>
      <c r="H37">
        <v>17.850000000000001</v>
      </c>
      <c r="J37">
        <f t="shared" si="1"/>
        <v>-17.850000000000001</v>
      </c>
      <c r="K37" t="s">
        <v>27</v>
      </c>
      <c r="L37" t="s">
        <v>28</v>
      </c>
      <c r="M37" t="s">
        <v>29</v>
      </c>
      <c r="P37">
        <v>0</v>
      </c>
      <c r="Q37">
        <v>0</v>
      </c>
      <c r="R37" t="s">
        <v>30</v>
      </c>
      <c r="T37">
        <v>16872685</v>
      </c>
      <c r="V37" t="s">
        <v>22</v>
      </c>
    </row>
    <row r="38" spans="1:22" x14ac:dyDescent="0.25">
      <c r="A38" s="1">
        <v>45443</v>
      </c>
      <c r="B38" t="s">
        <v>22</v>
      </c>
      <c r="C38" t="s">
        <v>32</v>
      </c>
      <c r="D38" s="1">
        <v>45443</v>
      </c>
      <c r="E38" t="s">
        <v>49</v>
      </c>
      <c r="F38" t="s">
        <v>33</v>
      </c>
      <c r="G38" t="s">
        <v>26</v>
      </c>
      <c r="I38">
        <v>14.33</v>
      </c>
      <c r="J38">
        <f t="shared" si="1"/>
        <v>14.33</v>
      </c>
      <c r="K38" t="s">
        <v>27</v>
      </c>
      <c r="L38" t="s">
        <v>28</v>
      </c>
      <c r="M38" t="s">
        <v>29</v>
      </c>
      <c r="P38">
        <v>0</v>
      </c>
      <c r="Q38">
        <v>0</v>
      </c>
      <c r="R38" t="s">
        <v>30</v>
      </c>
      <c r="T38">
        <v>16872687</v>
      </c>
      <c r="V38" t="s">
        <v>22</v>
      </c>
    </row>
    <row r="39" spans="1:22" x14ac:dyDescent="0.25">
      <c r="A39" s="1">
        <v>45443</v>
      </c>
      <c r="B39" t="s">
        <v>22</v>
      </c>
      <c r="C39" t="s">
        <v>32</v>
      </c>
      <c r="D39" s="1">
        <v>45443</v>
      </c>
      <c r="E39" t="s">
        <v>49</v>
      </c>
      <c r="F39" t="s">
        <v>33</v>
      </c>
      <c r="G39" t="s">
        <v>26</v>
      </c>
      <c r="I39">
        <v>3.2</v>
      </c>
      <c r="J39">
        <f t="shared" si="1"/>
        <v>3.2</v>
      </c>
      <c r="K39" t="s">
        <v>27</v>
      </c>
      <c r="L39" t="s">
        <v>28</v>
      </c>
      <c r="M39" t="s">
        <v>29</v>
      </c>
      <c r="P39">
        <v>0</v>
      </c>
      <c r="Q39">
        <v>0</v>
      </c>
      <c r="R39" t="s">
        <v>30</v>
      </c>
      <c r="T39">
        <v>16872697</v>
      </c>
      <c r="V39" t="s">
        <v>22</v>
      </c>
    </row>
    <row r="40" spans="1:22" x14ac:dyDescent="0.25">
      <c r="A40" s="1">
        <v>45473</v>
      </c>
      <c r="B40" t="s">
        <v>22</v>
      </c>
      <c r="C40" t="s">
        <v>34</v>
      </c>
      <c r="D40" s="1">
        <v>45473</v>
      </c>
      <c r="E40" t="s">
        <v>49</v>
      </c>
      <c r="F40" t="s">
        <v>35</v>
      </c>
      <c r="G40" t="s">
        <v>26</v>
      </c>
      <c r="H40">
        <v>31.08</v>
      </c>
      <c r="J40">
        <f t="shared" si="1"/>
        <v>-31.08</v>
      </c>
      <c r="K40" t="s">
        <v>27</v>
      </c>
      <c r="L40" t="s">
        <v>28</v>
      </c>
      <c r="M40" t="s">
        <v>29</v>
      </c>
      <c r="P40">
        <v>0</v>
      </c>
      <c r="Q40">
        <v>0</v>
      </c>
      <c r="R40" t="s">
        <v>30</v>
      </c>
      <c r="T40">
        <v>16919723</v>
      </c>
      <c r="V40" t="s">
        <v>22</v>
      </c>
    </row>
    <row r="41" spans="1:22" x14ac:dyDescent="0.25">
      <c r="A41" s="1">
        <v>45473</v>
      </c>
      <c r="B41" t="s">
        <v>22</v>
      </c>
      <c r="C41" t="s">
        <v>34</v>
      </c>
      <c r="D41" s="1">
        <v>45473</v>
      </c>
      <c r="E41" t="s">
        <v>49</v>
      </c>
      <c r="F41" t="s">
        <v>35</v>
      </c>
      <c r="G41" t="s">
        <v>26</v>
      </c>
      <c r="I41">
        <v>14.03</v>
      </c>
      <c r="J41">
        <f t="shared" si="1"/>
        <v>14.03</v>
      </c>
      <c r="K41" t="s">
        <v>27</v>
      </c>
      <c r="L41" t="s">
        <v>28</v>
      </c>
      <c r="M41" t="s">
        <v>29</v>
      </c>
      <c r="P41">
        <v>0</v>
      </c>
      <c r="Q41">
        <v>0</v>
      </c>
      <c r="R41" t="s">
        <v>30</v>
      </c>
      <c r="T41">
        <v>16919725</v>
      </c>
      <c r="V41" t="s">
        <v>22</v>
      </c>
    </row>
    <row r="42" spans="1:22" x14ac:dyDescent="0.25">
      <c r="A42" s="1">
        <v>45473</v>
      </c>
      <c r="B42" t="s">
        <v>22</v>
      </c>
      <c r="C42" t="s">
        <v>34</v>
      </c>
      <c r="D42" s="1">
        <v>45473</v>
      </c>
      <c r="E42" t="s">
        <v>49</v>
      </c>
      <c r="F42" t="s">
        <v>35</v>
      </c>
      <c r="G42" t="s">
        <v>26</v>
      </c>
      <c r="H42">
        <v>5.0999999999999996</v>
      </c>
      <c r="J42">
        <f t="shared" si="1"/>
        <v>-5.0999999999999996</v>
      </c>
      <c r="K42" t="s">
        <v>27</v>
      </c>
      <c r="L42" t="s">
        <v>28</v>
      </c>
      <c r="M42" t="s">
        <v>29</v>
      </c>
      <c r="P42">
        <v>0</v>
      </c>
      <c r="Q42">
        <v>0</v>
      </c>
      <c r="R42" t="s">
        <v>30</v>
      </c>
      <c r="T42">
        <v>16919739</v>
      </c>
      <c r="V42" t="s">
        <v>22</v>
      </c>
    </row>
    <row r="43" spans="1:22" x14ac:dyDescent="0.25">
      <c r="A43" s="1">
        <v>45473</v>
      </c>
      <c r="B43" t="s">
        <v>22</v>
      </c>
      <c r="C43" t="s">
        <v>34</v>
      </c>
      <c r="D43" s="1">
        <v>45473</v>
      </c>
      <c r="E43" t="s">
        <v>49</v>
      </c>
      <c r="F43" t="s">
        <v>35</v>
      </c>
      <c r="G43" t="s">
        <v>26</v>
      </c>
      <c r="I43">
        <v>2.5499999999999998</v>
      </c>
      <c r="J43">
        <f t="shared" si="1"/>
        <v>2.5499999999999998</v>
      </c>
      <c r="K43" t="s">
        <v>27</v>
      </c>
      <c r="L43" t="s">
        <v>28</v>
      </c>
      <c r="M43" t="s">
        <v>29</v>
      </c>
      <c r="P43">
        <v>0</v>
      </c>
      <c r="Q43">
        <v>0</v>
      </c>
      <c r="R43" t="s">
        <v>30</v>
      </c>
      <c r="T43">
        <v>16919741</v>
      </c>
      <c r="V43" t="s">
        <v>22</v>
      </c>
    </row>
    <row r="44" spans="1:22" x14ac:dyDescent="0.25">
      <c r="A44" s="1">
        <v>45478</v>
      </c>
      <c r="B44" t="s">
        <v>22</v>
      </c>
      <c r="C44" t="s">
        <v>36</v>
      </c>
      <c r="D44" s="1">
        <v>45478</v>
      </c>
      <c r="E44" t="s">
        <v>49</v>
      </c>
      <c r="F44" t="s">
        <v>37</v>
      </c>
      <c r="G44" t="s">
        <v>26</v>
      </c>
      <c r="H44">
        <v>74.599999999999994</v>
      </c>
      <c r="J44">
        <f t="shared" si="1"/>
        <v>-74.599999999999994</v>
      </c>
      <c r="K44" t="s">
        <v>27</v>
      </c>
      <c r="L44" t="s">
        <v>28</v>
      </c>
      <c r="M44" t="s">
        <v>29</v>
      </c>
      <c r="P44">
        <v>0</v>
      </c>
      <c r="Q44">
        <v>0</v>
      </c>
      <c r="R44" t="s">
        <v>30</v>
      </c>
      <c r="T44">
        <v>17029091</v>
      </c>
      <c r="V44" t="s">
        <v>22</v>
      </c>
    </row>
    <row r="45" spans="1:22" x14ac:dyDescent="0.25">
      <c r="A45" s="1">
        <v>45478</v>
      </c>
      <c r="B45" t="s">
        <v>22</v>
      </c>
      <c r="C45" t="s">
        <v>36</v>
      </c>
      <c r="D45" s="1">
        <v>45478</v>
      </c>
      <c r="E45" t="s">
        <v>49</v>
      </c>
      <c r="F45" t="s">
        <v>37</v>
      </c>
      <c r="G45" t="s">
        <v>26</v>
      </c>
      <c r="I45" s="2">
        <v>3266.35</v>
      </c>
      <c r="J45">
        <f t="shared" si="1"/>
        <v>3266.35</v>
      </c>
      <c r="K45" t="s">
        <v>27</v>
      </c>
      <c r="L45" t="s">
        <v>28</v>
      </c>
      <c r="M45" t="s">
        <v>29</v>
      </c>
      <c r="P45">
        <v>0</v>
      </c>
      <c r="Q45">
        <v>0</v>
      </c>
      <c r="R45" t="s">
        <v>30</v>
      </c>
      <c r="T45">
        <v>17029093</v>
      </c>
      <c r="V45" t="s">
        <v>22</v>
      </c>
    </row>
    <row r="46" spans="1:22" x14ac:dyDescent="0.25">
      <c r="A46" s="1">
        <v>45478</v>
      </c>
      <c r="B46" t="s">
        <v>22</v>
      </c>
      <c r="C46" t="s">
        <v>36</v>
      </c>
      <c r="D46" s="1">
        <v>45478</v>
      </c>
      <c r="E46" t="s">
        <v>49</v>
      </c>
      <c r="F46" t="s">
        <v>37</v>
      </c>
      <c r="G46" t="s">
        <v>26</v>
      </c>
      <c r="H46">
        <v>10.65</v>
      </c>
      <c r="J46">
        <f t="shared" si="1"/>
        <v>-10.65</v>
      </c>
      <c r="K46" t="s">
        <v>27</v>
      </c>
      <c r="L46" t="s">
        <v>28</v>
      </c>
      <c r="M46" t="s">
        <v>29</v>
      </c>
      <c r="P46">
        <v>0</v>
      </c>
      <c r="Q46">
        <v>0</v>
      </c>
      <c r="R46" t="s">
        <v>30</v>
      </c>
      <c r="T46">
        <v>17029103</v>
      </c>
      <c r="V46" t="s">
        <v>22</v>
      </c>
    </row>
    <row r="47" spans="1:22" x14ac:dyDescent="0.25">
      <c r="A47" s="1">
        <v>45478</v>
      </c>
      <c r="B47" t="s">
        <v>22</v>
      </c>
      <c r="C47" t="s">
        <v>36</v>
      </c>
      <c r="D47" s="1">
        <v>45478</v>
      </c>
      <c r="E47" t="s">
        <v>49</v>
      </c>
      <c r="F47" t="s">
        <v>37</v>
      </c>
      <c r="G47" t="s">
        <v>26</v>
      </c>
      <c r="I47">
        <v>279.2</v>
      </c>
      <c r="J47">
        <f t="shared" si="1"/>
        <v>279.2</v>
      </c>
      <c r="K47" t="s">
        <v>27</v>
      </c>
      <c r="L47" t="s">
        <v>28</v>
      </c>
      <c r="M47" t="s">
        <v>29</v>
      </c>
      <c r="P47">
        <v>0</v>
      </c>
      <c r="Q47">
        <v>0</v>
      </c>
      <c r="R47" t="s">
        <v>30</v>
      </c>
      <c r="T47">
        <v>17029105</v>
      </c>
      <c r="V47" t="s">
        <v>22</v>
      </c>
    </row>
    <row r="48" spans="1:22" x14ac:dyDescent="0.25">
      <c r="A48" s="1">
        <v>45478</v>
      </c>
      <c r="B48" t="s">
        <v>22</v>
      </c>
      <c r="C48" t="s">
        <v>36</v>
      </c>
      <c r="D48" s="1">
        <v>45478</v>
      </c>
      <c r="E48" t="s">
        <v>49</v>
      </c>
      <c r="F48" t="s">
        <v>37</v>
      </c>
      <c r="G48" t="s">
        <v>26</v>
      </c>
      <c r="H48">
        <v>10.65</v>
      </c>
      <c r="J48">
        <f t="shared" si="1"/>
        <v>-10.65</v>
      </c>
      <c r="K48" t="s">
        <v>27</v>
      </c>
      <c r="L48" t="s">
        <v>28</v>
      </c>
      <c r="M48" t="s">
        <v>29</v>
      </c>
      <c r="P48">
        <v>0</v>
      </c>
      <c r="Q48">
        <v>0</v>
      </c>
      <c r="R48" t="s">
        <v>30</v>
      </c>
      <c r="T48">
        <v>17029113</v>
      </c>
      <c r="V48" t="s">
        <v>22</v>
      </c>
    </row>
    <row r="49" spans="1:22" x14ac:dyDescent="0.25">
      <c r="A49" s="1">
        <v>45478</v>
      </c>
      <c r="B49" t="s">
        <v>22</v>
      </c>
      <c r="C49" t="s">
        <v>36</v>
      </c>
      <c r="D49" s="1">
        <v>45478</v>
      </c>
      <c r="E49" t="s">
        <v>49</v>
      </c>
      <c r="F49" t="s">
        <v>37</v>
      </c>
      <c r="G49" t="s">
        <v>26</v>
      </c>
      <c r="I49">
        <v>223.48</v>
      </c>
      <c r="J49">
        <f t="shared" si="1"/>
        <v>223.48</v>
      </c>
      <c r="K49" t="s">
        <v>27</v>
      </c>
      <c r="L49" t="s">
        <v>28</v>
      </c>
      <c r="M49" t="s">
        <v>29</v>
      </c>
      <c r="P49">
        <v>0</v>
      </c>
      <c r="Q49">
        <v>0</v>
      </c>
      <c r="R49" t="s">
        <v>30</v>
      </c>
      <c r="T49">
        <v>17029115</v>
      </c>
      <c r="V49" t="s">
        <v>22</v>
      </c>
    </row>
    <row r="50" spans="1:22" x14ac:dyDescent="0.25">
      <c r="A50" s="1">
        <v>45478</v>
      </c>
      <c r="B50" t="s">
        <v>22</v>
      </c>
      <c r="C50" t="s">
        <v>36</v>
      </c>
      <c r="D50" s="1">
        <v>45478</v>
      </c>
      <c r="E50" t="s">
        <v>49</v>
      </c>
      <c r="F50" t="s">
        <v>37</v>
      </c>
      <c r="G50" t="s">
        <v>26</v>
      </c>
      <c r="I50">
        <v>2.58</v>
      </c>
      <c r="J50">
        <f t="shared" si="1"/>
        <v>2.58</v>
      </c>
      <c r="K50" t="s">
        <v>27</v>
      </c>
      <c r="L50" t="s">
        <v>28</v>
      </c>
      <c r="M50" t="s">
        <v>29</v>
      </c>
      <c r="P50">
        <v>0</v>
      </c>
      <c r="Q50">
        <v>0</v>
      </c>
      <c r="R50" t="s">
        <v>30</v>
      </c>
      <c r="T50">
        <v>17029119</v>
      </c>
      <c r="V50" t="s">
        <v>22</v>
      </c>
    </row>
    <row r="51" spans="1:22" x14ac:dyDescent="0.25">
      <c r="A51" s="1">
        <v>45478</v>
      </c>
      <c r="B51" t="s">
        <v>22</v>
      </c>
      <c r="C51" t="s">
        <v>36</v>
      </c>
      <c r="D51" s="1">
        <v>45478</v>
      </c>
      <c r="E51" t="s">
        <v>49</v>
      </c>
      <c r="F51" t="s">
        <v>37</v>
      </c>
      <c r="G51" t="s">
        <v>26</v>
      </c>
      <c r="I51">
        <v>2.57</v>
      </c>
      <c r="J51">
        <f t="shared" si="1"/>
        <v>2.57</v>
      </c>
      <c r="K51" t="s">
        <v>27</v>
      </c>
      <c r="L51" t="s">
        <v>28</v>
      </c>
      <c r="M51" t="s">
        <v>29</v>
      </c>
      <c r="P51">
        <v>0</v>
      </c>
      <c r="Q51">
        <v>0</v>
      </c>
      <c r="R51" t="s">
        <v>30</v>
      </c>
      <c r="T51">
        <v>17031470</v>
      </c>
      <c r="V51" t="s">
        <v>22</v>
      </c>
    </row>
    <row r="52" spans="1:22" x14ac:dyDescent="0.25">
      <c r="A52" s="1">
        <v>45504</v>
      </c>
      <c r="B52" t="s">
        <v>22</v>
      </c>
      <c r="C52" t="s">
        <v>38</v>
      </c>
      <c r="D52" s="1">
        <v>45504</v>
      </c>
      <c r="E52" t="s">
        <v>49</v>
      </c>
      <c r="F52" t="s">
        <v>39</v>
      </c>
      <c r="G52" t="s">
        <v>26</v>
      </c>
      <c r="H52">
        <v>17.97</v>
      </c>
      <c r="J52">
        <f t="shared" si="1"/>
        <v>-17.97</v>
      </c>
      <c r="K52" t="s">
        <v>27</v>
      </c>
      <c r="L52" t="s">
        <v>28</v>
      </c>
      <c r="M52" t="s">
        <v>29</v>
      </c>
      <c r="P52">
        <v>0</v>
      </c>
      <c r="Q52">
        <v>0</v>
      </c>
      <c r="R52" t="s">
        <v>30</v>
      </c>
      <c r="T52">
        <v>17072372</v>
      </c>
      <c r="V52" t="s">
        <v>22</v>
      </c>
    </row>
    <row r="53" spans="1:22" x14ac:dyDescent="0.25">
      <c r="A53" s="1">
        <v>45504</v>
      </c>
      <c r="B53" t="s">
        <v>22</v>
      </c>
      <c r="C53" t="s">
        <v>38</v>
      </c>
      <c r="D53" s="1">
        <v>45504</v>
      </c>
      <c r="E53" t="s">
        <v>49</v>
      </c>
      <c r="F53" t="s">
        <v>39</v>
      </c>
      <c r="G53" t="s">
        <v>26</v>
      </c>
      <c r="I53">
        <v>5.13</v>
      </c>
      <c r="J53">
        <f t="shared" si="1"/>
        <v>5.13</v>
      </c>
      <c r="K53" t="s">
        <v>27</v>
      </c>
      <c r="L53" t="s">
        <v>28</v>
      </c>
      <c r="M53" t="s">
        <v>29</v>
      </c>
      <c r="P53">
        <v>0</v>
      </c>
      <c r="Q53">
        <v>0</v>
      </c>
      <c r="R53" t="s">
        <v>30</v>
      </c>
      <c r="T53">
        <v>17072374</v>
      </c>
      <c r="V53" t="s">
        <v>22</v>
      </c>
    </row>
    <row r="54" spans="1:22" x14ac:dyDescent="0.25">
      <c r="A54" s="1">
        <v>45504</v>
      </c>
      <c r="B54" t="s">
        <v>22</v>
      </c>
      <c r="C54" t="s">
        <v>40</v>
      </c>
      <c r="D54" s="1">
        <v>45504</v>
      </c>
      <c r="E54" t="s">
        <v>49</v>
      </c>
      <c r="F54" t="s">
        <v>41</v>
      </c>
      <c r="G54" t="s">
        <v>26</v>
      </c>
      <c r="I54">
        <v>1.9</v>
      </c>
      <c r="J54">
        <f t="shared" si="1"/>
        <v>1.9</v>
      </c>
      <c r="K54" t="s">
        <v>27</v>
      </c>
      <c r="L54" t="s">
        <v>28</v>
      </c>
      <c r="M54" t="s">
        <v>29</v>
      </c>
      <c r="P54">
        <v>0</v>
      </c>
      <c r="Q54">
        <v>0</v>
      </c>
      <c r="R54" t="s">
        <v>30</v>
      </c>
      <c r="T54">
        <v>17075860</v>
      </c>
      <c r="V54" t="s">
        <v>22</v>
      </c>
    </row>
    <row r="55" spans="1:22" x14ac:dyDescent="0.25">
      <c r="A55" s="1">
        <v>45535</v>
      </c>
      <c r="B55" t="s">
        <v>22</v>
      </c>
      <c r="C55" t="s">
        <v>42</v>
      </c>
      <c r="D55" s="1">
        <v>45535</v>
      </c>
      <c r="E55" t="s">
        <v>49</v>
      </c>
      <c r="F55" t="s">
        <v>43</v>
      </c>
      <c r="G55" t="s">
        <v>26</v>
      </c>
      <c r="H55">
        <v>13.29</v>
      </c>
      <c r="J55">
        <f t="shared" si="1"/>
        <v>-13.29</v>
      </c>
      <c r="K55" t="s">
        <v>27</v>
      </c>
      <c r="L55" t="s">
        <v>28</v>
      </c>
      <c r="M55" t="s">
        <v>29</v>
      </c>
      <c r="P55">
        <v>0</v>
      </c>
      <c r="Q55">
        <v>0</v>
      </c>
      <c r="R55" t="s">
        <v>30</v>
      </c>
      <c r="T55">
        <v>17171007</v>
      </c>
      <c r="V55" t="s">
        <v>22</v>
      </c>
    </row>
    <row r="56" spans="1:22" x14ac:dyDescent="0.25">
      <c r="A56" s="1">
        <v>45535</v>
      </c>
      <c r="B56" t="s">
        <v>22</v>
      </c>
      <c r="C56" t="s">
        <v>42</v>
      </c>
      <c r="D56" s="1">
        <v>45535</v>
      </c>
      <c r="E56" t="s">
        <v>49</v>
      </c>
      <c r="F56" t="s">
        <v>43</v>
      </c>
      <c r="G56" t="s">
        <v>26</v>
      </c>
      <c r="I56">
        <v>20.02</v>
      </c>
      <c r="J56">
        <f t="shared" si="1"/>
        <v>20.02</v>
      </c>
      <c r="K56" t="s">
        <v>27</v>
      </c>
      <c r="L56" t="s">
        <v>28</v>
      </c>
      <c r="M56" t="s">
        <v>29</v>
      </c>
      <c r="P56">
        <v>0</v>
      </c>
      <c r="Q56">
        <v>0</v>
      </c>
      <c r="R56" t="s">
        <v>30</v>
      </c>
      <c r="T56">
        <v>17171009</v>
      </c>
      <c r="V56" t="s">
        <v>22</v>
      </c>
    </row>
    <row r="57" spans="1:22" x14ac:dyDescent="0.25">
      <c r="A57" s="1">
        <v>45535</v>
      </c>
      <c r="B57" t="s">
        <v>22</v>
      </c>
      <c r="C57" t="s">
        <v>42</v>
      </c>
      <c r="D57" s="1">
        <v>45535</v>
      </c>
      <c r="E57" t="s">
        <v>49</v>
      </c>
      <c r="F57" t="s">
        <v>43</v>
      </c>
      <c r="G57" t="s">
        <v>26</v>
      </c>
      <c r="H57">
        <v>5.13</v>
      </c>
      <c r="J57">
        <f t="shared" si="1"/>
        <v>-5.13</v>
      </c>
      <c r="K57" t="s">
        <v>27</v>
      </c>
      <c r="L57" t="s">
        <v>28</v>
      </c>
      <c r="M57" t="s">
        <v>29</v>
      </c>
      <c r="P57">
        <v>0</v>
      </c>
      <c r="Q57">
        <v>0</v>
      </c>
      <c r="R57" t="s">
        <v>30</v>
      </c>
      <c r="T57">
        <v>17171027</v>
      </c>
      <c r="V57" t="s">
        <v>22</v>
      </c>
    </row>
    <row r="58" spans="1:22" x14ac:dyDescent="0.25">
      <c r="A58" s="1">
        <v>45535</v>
      </c>
      <c r="B58" t="s">
        <v>22</v>
      </c>
      <c r="C58" t="s">
        <v>42</v>
      </c>
      <c r="D58" s="1">
        <v>45535</v>
      </c>
      <c r="E58" t="s">
        <v>49</v>
      </c>
      <c r="F58" t="s">
        <v>43</v>
      </c>
      <c r="G58" t="s">
        <v>26</v>
      </c>
      <c r="I58">
        <v>5.13</v>
      </c>
      <c r="J58">
        <f t="shared" si="1"/>
        <v>5.13</v>
      </c>
      <c r="K58" t="s">
        <v>27</v>
      </c>
      <c r="L58" t="s">
        <v>28</v>
      </c>
      <c r="M58" t="s">
        <v>29</v>
      </c>
      <c r="P58">
        <v>0</v>
      </c>
      <c r="Q58">
        <v>0</v>
      </c>
      <c r="R58" t="s">
        <v>30</v>
      </c>
      <c r="T58">
        <v>17171029</v>
      </c>
      <c r="V58" t="s">
        <v>22</v>
      </c>
    </row>
    <row r="59" spans="1:22" x14ac:dyDescent="0.25">
      <c r="J59" s="3">
        <f>SUM(J26:J58)</f>
        <v>7259.74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51AD3-25C1-4528-B2AD-F8399DAEDC6A}">
  <dimension ref="A1:W53"/>
  <sheetViews>
    <sheetView workbookViewId="0">
      <selection activeCell="J1" sqref="J1"/>
    </sheetView>
  </sheetViews>
  <sheetFormatPr defaultRowHeight="15" x14ac:dyDescent="0.25"/>
  <cols>
    <col min="1" max="1" width="19.42578125" bestFit="1" customWidth="1"/>
    <col min="2" max="2" width="17.7109375" bestFit="1" customWidth="1"/>
    <col min="3" max="3" width="14.28515625" bestFit="1" customWidth="1"/>
    <col min="4" max="4" width="15.7109375" bestFit="1" customWidth="1"/>
    <col min="5" max="5" width="12.7109375" bestFit="1" customWidth="1"/>
    <col min="6" max="6" width="45.42578125" bestFit="1" customWidth="1"/>
    <col min="7" max="7" width="6.7109375" bestFit="1" customWidth="1"/>
    <col min="8" max="8" width="6" bestFit="1" customWidth="1"/>
    <col min="9" max="9" width="7" bestFit="1" customWidth="1"/>
    <col min="10" max="10" width="18.42578125" bestFit="1" customWidth="1"/>
    <col min="11" max="11" width="18.140625" bestFit="1" customWidth="1"/>
    <col min="12" max="12" width="15.7109375" bestFit="1" customWidth="1"/>
    <col min="13" max="13" width="12.7109375" bestFit="1" customWidth="1"/>
    <col min="14" max="14" width="16.7109375" bestFit="1" customWidth="1"/>
    <col min="15" max="15" width="23.28515625" bestFit="1" customWidth="1"/>
    <col min="16" max="16" width="15.7109375" bestFit="1" customWidth="1"/>
    <col min="17" max="17" width="16.7109375" bestFit="1" customWidth="1"/>
    <col min="18" max="18" width="17" bestFit="1" customWidth="1"/>
    <col min="19" max="19" width="12.7109375" bestFit="1" customWidth="1"/>
    <col min="20" max="20" width="14.140625" bestFit="1" customWidth="1"/>
    <col min="21" max="21" width="21.5703125" bestFit="1" customWidth="1"/>
    <col min="22" max="22" width="11.42578125" bestFit="1" customWidth="1"/>
    <col min="23" max="23" width="10.28515625" bestFit="1" customWidth="1"/>
  </cols>
  <sheetData>
    <row r="1" spans="1:2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</row>
    <row r="2" spans="1:23" x14ac:dyDescent="0.25">
      <c r="A2" s="1">
        <v>45412</v>
      </c>
      <c r="B2" t="s">
        <v>22</v>
      </c>
      <c r="C2" t="s">
        <v>31</v>
      </c>
      <c r="D2" s="1">
        <v>45412</v>
      </c>
      <c r="E2" t="s">
        <v>50</v>
      </c>
      <c r="F2" t="s">
        <v>52</v>
      </c>
      <c r="G2" t="s">
        <v>26</v>
      </c>
      <c r="I2">
        <v>309.33999999999997</v>
      </c>
      <c r="J2">
        <f>+I2-H2</f>
        <v>309.33999999999997</v>
      </c>
      <c r="K2" t="s">
        <v>44</v>
      </c>
      <c r="L2" t="s">
        <v>46</v>
      </c>
      <c r="M2" t="s">
        <v>29</v>
      </c>
      <c r="P2">
        <v>0</v>
      </c>
      <c r="Q2">
        <v>0</v>
      </c>
      <c r="R2" t="s">
        <v>30</v>
      </c>
      <c r="T2">
        <v>16760694</v>
      </c>
      <c r="V2" t="s">
        <v>22</v>
      </c>
    </row>
    <row r="3" spans="1:23" x14ac:dyDescent="0.25">
      <c r="A3" s="1">
        <v>45412</v>
      </c>
      <c r="B3" t="s">
        <v>22</v>
      </c>
      <c r="C3" t="s">
        <v>31</v>
      </c>
      <c r="D3" s="1">
        <v>45412</v>
      </c>
      <c r="E3" t="s">
        <v>50</v>
      </c>
      <c r="F3" t="s">
        <v>52</v>
      </c>
      <c r="G3" t="s">
        <v>26</v>
      </c>
      <c r="I3">
        <v>14.6</v>
      </c>
      <c r="J3">
        <f t="shared" ref="J3:J52" si="0">+I3-H3</f>
        <v>14.6</v>
      </c>
      <c r="K3" t="s">
        <v>44</v>
      </c>
      <c r="L3" t="s">
        <v>46</v>
      </c>
      <c r="M3" t="s">
        <v>29</v>
      </c>
      <c r="P3">
        <v>0</v>
      </c>
      <c r="Q3">
        <v>0</v>
      </c>
      <c r="R3" t="s">
        <v>30</v>
      </c>
      <c r="T3">
        <v>16760696</v>
      </c>
      <c r="V3" t="s">
        <v>22</v>
      </c>
    </row>
    <row r="4" spans="1:23" x14ac:dyDescent="0.25">
      <c r="A4" s="1">
        <v>45412</v>
      </c>
      <c r="B4" t="s">
        <v>22</v>
      </c>
      <c r="C4" t="s">
        <v>31</v>
      </c>
      <c r="D4" s="1">
        <v>45412</v>
      </c>
      <c r="E4" t="s">
        <v>50</v>
      </c>
      <c r="F4" t="s">
        <v>52</v>
      </c>
      <c r="G4" t="s">
        <v>26</v>
      </c>
      <c r="I4">
        <v>1.21</v>
      </c>
      <c r="J4">
        <f t="shared" si="0"/>
        <v>1.21</v>
      </c>
      <c r="K4" t="s">
        <v>44</v>
      </c>
      <c r="L4" t="s">
        <v>46</v>
      </c>
      <c r="M4" t="s">
        <v>29</v>
      </c>
      <c r="P4">
        <v>0</v>
      </c>
      <c r="Q4">
        <v>0</v>
      </c>
      <c r="R4" t="s">
        <v>30</v>
      </c>
      <c r="T4">
        <v>16761353</v>
      </c>
      <c r="V4" t="s">
        <v>22</v>
      </c>
    </row>
    <row r="5" spans="1:23" x14ac:dyDescent="0.25">
      <c r="A5" s="1">
        <v>45443</v>
      </c>
      <c r="B5" t="s">
        <v>22</v>
      </c>
      <c r="C5" t="s">
        <v>32</v>
      </c>
      <c r="D5" s="1">
        <v>45443</v>
      </c>
      <c r="E5" t="s">
        <v>50</v>
      </c>
      <c r="F5" t="s">
        <v>33</v>
      </c>
      <c r="G5" t="s">
        <v>26</v>
      </c>
      <c r="H5">
        <v>4.87</v>
      </c>
      <c r="J5">
        <f t="shared" si="0"/>
        <v>-4.87</v>
      </c>
      <c r="K5" t="s">
        <v>44</v>
      </c>
      <c r="L5" t="s">
        <v>46</v>
      </c>
      <c r="M5" t="s">
        <v>29</v>
      </c>
      <c r="P5">
        <v>0</v>
      </c>
      <c r="Q5">
        <v>0</v>
      </c>
      <c r="R5" t="s">
        <v>30</v>
      </c>
      <c r="T5">
        <v>16872337</v>
      </c>
      <c r="V5" t="s">
        <v>22</v>
      </c>
    </row>
    <row r="6" spans="1:23" x14ac:dyDescent="0.25">
      <c r="A6" s="1">
        <v>45443</v>
      </c>
      <c r="B6" t="s">
        <v>22</v>
      </c>
      <c r="C6" t="s">
        <v>32</v>
      </c>
      <c r="D6" s="1">
        <v>45443</v>
      </c>
      <c r="E6" t="s">
        <v>50</v>
      </c>
      <c r="F6" t="s">
        <v>33</v>
      </c>
      <c r="G6" t="s">
        <v>26</v>
      </c>
      <c r="I6">
        <v>5.66</v>
      </c>
      <c r="J6">
        <f t="shared" si="0"/>
        <v>5.66</v>
      </c>
      <c r="K6" t="s">
        <v>44</v>
      </c>
      <c r="L6" t="s">
        <v>46</v>
      </c>
      <c r="M6" t="s">
        <v>29</v>
      </c>
      <c r="P6">
        <v>0</v>
      </c>
      <c r="Q6">
        <v>0</v>
      </c>
      <c r="R6" t="s">
        <v>30</v>
      </c>
      <c r="T6">
        <v>16872339</v>
      </c>
      <c r="V6" t="s">
        <v>22</v>
      </c>
    </row>
    <row r="7" spans="1:23" x14ac:dyDescent="0.25">
      <c r="A7" s="1">
        <v>45473</v>
      </c>
      <c r="B7" t="s">
        <v>22</v>
      </c>
      <c r="C7" t="s">
        <v>34</v>
      </c>
      <c r="D7" s="1">
        <v>45473</v>
      </c>
      <c r="E7" t="s">
        <v>50</v>
      </c>
      <c r="F7" t="s">
        <v>35</v>
      </c>
      <c r="G7" t="s">
        <v>26</v>
      </c>
      <c r="H7">
        <v>11.52</v>
      </c>
      <c r="J7">
        <f t="shared" si="0"/>
        <v>-11.52</v>
      </c>
      <c r="K7" t="s">
        <v>44</v>
      </c>
      <c r="L7" t="s">
        <v>46</v>
      </c>
      <c r="M7" t="s">
        <v>29</v>
      </c>
      <c r="P7">
        <v>0</v>
      </c>
      <c r="Q7">
        <v>0</v>
      </c>
      <c r="R7" t="s">
        <v>30</v>
      </c>
      <c r="T7">
        <v>16919389</v>
      </c>
      <c r="V7" t="s">
        <v>22</v>
      </c>
    </row>
    <row r="8" spans="1:23" x14ac:dyDescent="0.25">
      <c r="A8" s="1">
        <v>45473</v>
      </c>
      <c r="B8" t="s">
        <v>22</v>
      </c>
      <c r="C8" t="s">
        <v>34</v>
      </c>
      <c r="D8" s="1">
        <v>45473</v>
      </c>
      <c r="E8" t="s">
        <v>50</v>
      </c>
      <c r="F8" t="s">
        <v>35</v>
      </c>
      <c r="G8" t="s">
        <v>26</v>
      </c>
      <c r="I8">
        <v>4.63</v>
      </c>
      <c r="J8">
        <f t="shared" si="0"/>
        <v>4.63</v>
      </c>
      <c r="K8" t="s">
        <v>44</v>
      </c>
      <c r="L8" t="s">
        <v>46</v>
      </c>
      <c r="M8" t="s">
        <v>29</v>
      </c>
      <c r="P8">
        <v>0</v>
      </c>
      <c r="Q8">
        <v>0</v>
      </c>
      <c r="R8" t="s">
        <v>30</v>
      </c>
      <c r="T8">
        <v>16919391</v>
      </c>
      <c r="V8" t="s">
        <v>22</v>
      </c>
    </row>
    <row r="9" spans="1:23" x14ac:dyDescent="0.25">
      <c r="A9" s="1">
        <v>45478</v>
      </c>
      <c r="B9" t="s">
        <v>22</v>
      </c>
      <c r="C9" t="s">
        <v>36</v>
      </c>
      <c r="D9" s="1">
        <v>45478</v>
      </c>
      <c r="E9" t="s">
        <v>50</v>
      </c>
      <c r="F9" t="s">
        <v>37</v>
      </c>
      <c r="G9" t="s">
        <v>26</v>
      </c>
      <c r="H9">
        <v>21.64</v>
      </c>
      <c r="J9">
        <f t="shared" si="0"/>
        <v>-21.64</v>
      </c>
      <c r="K9" t="s">
        <v>44</v>
      </c>
      <c r="L9" t="s">
        <v>46</v>
      </c>
      <c r="M9" t="s">
        <v>29</v>
      </c>
      <c r="P9">
        <v>0</v>
      </c>
      <c r="Q9">
        <v>0</v>
      </c>
      <c r="R9" t="s">
        <v>30</v>
      </c>
      <c r="T9">
        <v>17028592</v>
      </c>
      <c r="V9" t="s">
        <v>22</v>
      </c>
    </row>
    <row r="10" spans="1:23" x14ac:dyDescent="0.25">
      <c r="A10" s="1">
        <v>45478</v>
      </c>
      <c r="B10" t="s">
        <v>22</v>
      </c>
      <c r="C10" t="s">
        <v>36</v>
      </c>
      <c r="D10" s="1">
        <v>45478</v>
      </c>
      <c r="E10" t="s">
        <v>50</v>
      </c>
      <c r="F10" t="s">
        <v>37</v>
      </c>
      <c r="G10" t="s">
        <v>26</v>
      </c>
      <c r="I10">
        <v>330.62</v>
      </c>
      <c r="J10">
        <f t="shared" si="0"/>
        <v>330.62</v>
      </c>
      <c r="K10" t="s">
        <v>44</v>
      </c>
      <c r="L10" t="s">
        <v>46</v>
      </c>
      <c r="M10" t="s">
        <v>29</v>
      </c>
      <c r="P10">
        <v>0</v>
      </c>
      <c r="Q10">
        <v>0</v>
      </c>
      <c r="R10" t="s">
        <v>30</v>
      </c>
      <c r="T10">
        <v>17028594</v>
      </c>
      <c r="V10" t="s">
        <v>22</v>
      </c>
    </row>
    <row r="11" spans="1:23" x14ac:dyDescent="0.25">
      <c r="A11" s="1">
        <v>45478</v>
      </c>
      <c r="B11" t="s">
        <v>22</v>
      </c>
      <c r="C11" t="s">
        <v>36</v>
      </c>
      <c r="D11" s="1">
        <v>45478</v>
      </c>
      <c r="E11" t="s">
        <v>50</v>
      </c>
      <c r="F11" t="s">
        <v>37</v>
      </c>
      <c r="G11" t="s">
        <v>26</v>
      </c>
      <c r="I11">
        <v>14.63</v>
      </c>
      <c r="J11">
        <f t="shared" si="0"/>
        <v>14.63</v>
      </c>
      <c r="K11" t="s">
        <v>44</v>
      </c>
      <c r="L11" t="s">
        <v>46</v>
      </c>
      <c r="M11" t="s">
        <v>29</v>
      </c>
      <c r="P11">
        <v>0</v>
      </c>
      <c r="Q11">
        <v>0</v>
      </c>
      <c r="R11" t="s">
        <v>30</v>
      </c>
      <c r="T11">
        <v>17028596</v>
      </c>
      <c r="V11" t="s">
        <v>22</v>
      </c>
    </row>
    <row r="12" spans="1:23" x14ac:dyDescent="0.25">
      <c r="A12" s="1">
        <v>45478</v>
      </c>
      <c r="B12" t="s">
        <v>22</v>
      </c>
      <c r="C12" t="s">
        <v>36</v>
      </c>
      <c r="D12" s="1">
        <v>45478</v>
      </c>
      <c r="E12" t="s">
        <v>50</v>
      </c>
      <c r="F12" t="s">
        <v>37</v>
      </c>
      <c r="G12" t="s">
        <v>26</v>
      </c>
      <c r="I12">
        <v>0.31</v>
      </c>
      <c r="J12">
        <f t="shared" si="0"/>
        <v>0.31</v>
      </c>
      <c r="K12" t="s">
        <v>44</v>
      </c>
      <c r="L12" t="s">
        <v>46</v>
      </c>
      <c r="M12" t="s">
        <v>29</v>
      </c>
      <c r="P12">
        <v>0</v>
      </c>
      <c r="Q12">
        <v>0</v>
      </c>
      <c r="R12" t="s">
        <v>30</v>
      </c>
      <c r="T12">
        <v>17028747</v>
      </c>
      <c r="V12" t="s">
        <v>22</v>
      </c>
    </row>
    <row r="13" spans="1:23" x14ac:dyDescent="0.25">
      <c r="A13" s="1">
        <v>45478</v>
      </c>
      <c r="B13" t="s">
        <v>22</v>
      </c>
      <c r="C13" t="s">
        <v>36</v>
      </c>
      <c r="D13" s="1">
        <v>45478</v>
      </c>
      <c r="E13" t="s">
        <v>50</v>
      </c>
      <c r="F13" t="s">
        <v>37</v>
      </c>
      <c r="G13" t="s">
        <v>26</v>
      </c>
      <c r="I13">
        <v>1.22</v>
      </c>
      <c r="J13">
        <f t="shared" si="0"/>
        <v>1.22</v>
      </c>
      <c r="K13" t="s">
        <v>44</v>
      </c>
      <c r="L13" t="s">
        <v>46</v>
      </c>
      <c r="M13" t="s">
        <v>29</v>
      </c>
      <c r="P13">
        <v>0</v>
      </c>
      <c r="Q13">
        <v>0</v>
      </c>
      <c r="R13" t="s">
        <v>30</v>
      </c>
      <c r="T13">
        <v>17031290</v>
      </c>
      <c r="V13" t="s">
        <v>22</v>
      </c>
    </row>
    <row r="14" spans="1:23" x14ac:dyDescent="0.25">
      <c r="A14" s="1">
        <v>45504</v>
      </c>
      <c r="B14" t="s">
        <v>22</v>
      </c>
      <c r="C14" t="s">
        <v>38</v>
      </c>
      <c r="D14" s="1">
        <v>45504</v>
      </c>
      <c r="E14" t="s">
        <v>50</v>
      </c>
      <c r="F14" t="s">
        <v>39</v>
      </c>
      <c r="G14" t="s">
        <v>26</v>
      </c>
      <c r="H14">
        <v>1.22</v>
      </c>
      <c r="J14">
        <f t="shared" si="0"/>
        <v>-1.22</v>
      </c>
      <c r="K14" t="s">
        <v>44</v>
      </c>
      <c r="L14" t="s">
        <v>46</v>
      </c>
      <c r="M14" t="s">
        <v>29</v>
      </c>
      <c r="P14">
        <v>0</v>
      </c>
      <c r="Q14">
        <v>0</v>
      </c>
      <c r="R14" t="s">
        <v>30</v>
      </c>
      <c r="T14">
        <v>17072149</v>
      </c>
      <c r="V14" t="s">
        <v>22</v>
      </c>
    </row>
    <row r="15" spans="1:23" x14ac:dyDescent="0.25">
      <c r="A15" s="1">
        <v>45504</v>
      </c>
      <c r="B15" t="s">
        <v>22</v>
      </c>
      <c r="C15" t="s">
        <v>38</v>
      </c>
      <c r="D15" s="1">
        <v>45504</v>
      </c>
      <c r="E15" t="s">
        <v>50</v>
      </c>
      <c r="F15" t="s">
        <v>39</v>
      </c>
      <c r="G15" t="s">
        <v>26</v>
      </c>
      <c r="I15">
        <v>1.22</v>
      </c>
      <c r="J15">
        <f t="shared" si="0"/>
        <v>1.22</v>
      </c>
      <c r="K15" t="s">
        <v>44</v>
      </c>
      <c r="L15" t="s">
        <v>46</v>
      </c>
      <c r="M15" t="s">
        <v>29</v>
      </c>
      <c r="P15">
        <v>0</v>
      </c>
      <c r="Q15">
        <v>0</v>
      </c>
      <c r="R15" t="s">
        <v>30</v>
      </c>
      <c r="T15">
        <v>17072151</v>
      </c>
      <c r="V15" t="s">
        <v>22</v>
      </c>
    </row>
    <row r="16" spans="1:23" x14ac:dyDescent="0.25">
      <c r="A16" s="1">
        <v>45535</v>
      </c>
      <c r="B16" t="s">
        <v>22</v>
      </c>
      <c r="C16" t="s">
        <v>42</v>
      </c>
      <c r="D16" s="1">
        <v>45535</v>
      </c>
      <c r="E16" t="s">
        <v>50</v>
      </c>
      <c r="F16" t="s">
        <v>43</v>
      </c>
      <c r="G16" t="s">
        <v>26</v>
      </c>
      <c r="H16">
        <v>11.68</v>
      </c>
      <c r="J16">
        <f t="shared" si="0"/>
        <v>-11.68</v>
      </c>
      <c r="K16" t="s">
        <v>44</v>
      </c>
      <c r="L16" t="s">
        <v>46</v>
      </c>
      <c r="M16" t="s">
        <v>29</v>
      </c>
      <c r="P16">
        <v>0</v>
      </c>
      <c r="Q16">
        <v>0</v>
      </c>
      <c r="R16" t="s">
        <v>30</v>
      </c>
      <c r="T16">
        <v>17170717</v>
      </c>
      <c r="V16" t="s">
        <v>22</v>
      </c>
    </row>
    <row r="17" spans="1:23" x14ac:dyDescent="0.25">
      <c r="A17" s="1">
        <v>45535</v>
      </c>
      <c r="B17" t="s">
        <v>22</v>
      </c>
      <c r="C17" t="s">
        <v>42</v>
      </c>
      <c r="D17" s="1">
        <v>45535</v>
      </c>
      <c r="E17" t="s">
        <v>50</v>
      </c>
      <c r="F17" t="s">
        <v>43</v>
      </c>
      <c r="G17" t="s">
        <v>26</v>
      </c>
      <c r="I17">
        <v>13.87</v>
      </c>
      <c r="J17">
        <f t="shared" si="0"/>
        <v>13.87</v>
      </c>
      <c r="K17" t="s">
        <v>44</v>
      </c>
      <c r="L17" t="s">
        <v>46</v>
      </c>
      <c r="M17" t="s">
        <v>29</v>
      </c>
      <c r="P17">
        <v>0</v>
      </c>
      <c r="Q17">
        <v>0</v>
      </c>
      <c r="R17" t="s">
        <v>30</v>
      </c>
      <c r="T17">
        <v>17170719</v>
      </c>
      <c r="V17" t="s">
        <v>22</v>
      </c>
    </row>
    <row r="18" spans="1:23" x14ac:dyDescent="0.25">
      <c r="A18" s="1">
        <v>45535</v>
      </c>
      <c r="B18" t="s">
        <v>22</v>
      </c>
      <c r="C18" t="s">
        <v>42</v>
      </c>
      <c r="D18" s="1">
        <v>45535</v>
      </c>
      <c r="E18" t="s">
        <v>50</v>
      </c>
      <c r="F18" t="s">
        <v>43</v>
      </c>
      <c r="G18" t="s">
        <v>26</v>
      </c>
      <c r="H18">
        <v>1.02</v>
      </c>
      <c r="J18">
        <f t="shared" si="0"/>
        <v>-1.02</v>
      </c>
      <c r="K18" t="s">
        <v>44</v>
      </c>
      <c r="L18" t="s">
        <v>46</v>
      </c>
      <c r="M18" t="s">
        <v>29</v>
      </c>
      <c r="P18">
        <v>0</v>
      </c>
      <c r="Q18">
        <v>0</v>
      </c>
      <c r="R18" t="s">
        <v>30</v>
      </c>
      <c r="T18">
        <v>17170721</v>
      </c>
      <c r="V18" t="s">
        <v>22</v>
      </c>
    </row>
    <row r="19" spans="1:23" x14ac:dyDescent="0.25">
      <c r="A19" s="1">
        <v>45535</v>
      </c>
      <c r="B19" t="s">
        <v>22</v>
      </c>
      <c r="C19" t="s">
        <v>42</v>
      </c>
      <c r="D19" s="1">
        <v>45535</v>
      </c>
      <c r="E19" t="s">
        <v>50</v>
      </c>
      <c r="F19" t="s">
        <v>43</v>
      </c>
      <c r="G19" t="s">
        <v>26</v>
      </c>
      <c r="I19">
        <v>1.01</v>
      </c>
      <c r="J19">
        <f t="shared" si="0"/>
        <v>1.01</v>
      </c>
      <c r="K19" t="s">
        <v>44</v>
      </c>
      <c r="L19" t="s">
        <v>46</v>
      </c>
      <c r="M19" t="s">
        <v>29</v>
      </c>
      <c r="P19">
        <v>0</v>
      </c>
      <c r="Q19">
        <v>0</v>
      </c>
      <c r="R19" t="s">
        <v>30</v>
      </c>
      <c r="T19">
        <v>17170723</v>
      </c>
      <c r="V19" t="s">
        <v>22</v>
      </c>
    </row>
    <row r="20" spans="1:23" x14ac:dyDescent="0.25">
      <c r="J20" s="5">
        <f>SUM(J2:J19)</f>
        <v>646.37</v>
      </c>
    </row>
    <row r="22" spans="1:23" x14ac:dyDescent="0.25">
      <c r="A22" t="s">
        <v>0</v>
      </c>
      <c r="B22" t="s">
        <v>1</v>
      </c>
      <c r="C22" t="s">
        <v>2</v>
      </c>
      <c r="D22" t="s">
        <v>3</v>
      </c>
      <c r="E22" t="s">
        <v>4</v>
      </c>
      <c r="F22" t="s">
        <v>5</v>
      </c>
      <c r="G22" t="s">
        <v>6</v>
      </c>
      <c r="H22" t="s">
        <v>7</v>
      </c>
      <c r="I22" t="s">
        <v>8</v>
      </c>
      <c r="K22" t="s">
        <v>9</v>
      </c>
      <c r="L22" t="s">
        <v>10</v>
      </c>
      <c r="M22" t="s">
        <v>11</v>
      </c>
      <c r="N22" t="s">
        <v>12</v>
      </c>
      <c r="O22" t="s">
        <v>13</v>
      </c>
      <c r="P22" t="s">
        <v>14</v>
      </c>
      <c r="Q22" t="s">
        <v>15</v>
      </c>
      <c r="R22" t="s">
        <v>16</v>
      </c>
      <c r="S22" t="s">
        <v>17</v>
      </c>
      <c r="T22" t="s">
        <v>18</v>
      </c>
      <c r="U22" t="s">
        <v>19</v>
      </c>
      <c r="V22" t="s">
        <v>20</v>
      </c>
      <c r="W22" t="s">
        <v>21</v>
      </c>
    </row>
    <row r="23" spans="1:23" x14ac:dyDescent="0.25">
      <c r="A23" s="1">
        <v>45387</v>
      </c>
      <c r="B23" t="s">
        <v>22</v>
      </c>
      <c r="C23" t="s">
        <v>23</v>
      </c>
      <c r="D23" s="1">
        <v>45387</v>
      </c>
      <c r="E23" t="s">
        <v>50</v>
      </c>
      <c r="F23" t="s">
        <v>25</v>
      </c>
      <c r="G23" t="s">
        <v>26</v>
      </c>
      <c r="H23">
        <v>0.01</v>
      </c>
      <c r="J23">
        <f t="shared" si="0"/>
        <v>-0.01</v>
      </c>
      <c r="K23" t="s">
        <v>27</v>
      </c>
      <c r="L23" t="s">
        <v>46</v>
      </c>
      <c r="M23" t="s">
        <v>29</v>
      </c>
      <c r="P23">
        <v>0</v>
      </c>
      <c r="Q23">
        <v>0</v>
      </c>
      <c r="R23" t="s">
        <v>30</v>
      </c>
      <c r="T23">
        <v>16707323</v>
      </c>
      <c r="V23" t="s">
        <v>22</v>
      </c>
    </row>
    <row r="24" spans="1:23" x14ac:dyDescent="0.25">
      <c r="A24" s="1">
        <v>45387</v>
      </c>
      <c r="B24" t="s">
        <v>22</v>
      </c>
      <c r="C24" t="s">
        <v>23</v>
      </c>
      <c r="D24" s="1">
        <v>45387</v>
      </c>
      <c r="E24" t="s">
        <v>50</v>
      </c>
      <c r="F24" t="s">
        <v>25</v>
      </c>
      <c r="G24" t="s">
        <v>26</v>
      </c>
      <c r="I24">
        <v>0.02</v>
      </c>
      <c r="J24">
        <f t="shared" si="0"/>
        <v>0.02</v>
      </c>
      <c r="K24" t="s">
        <v>27</v>
      </c>
      <c r="L24" t="s">
        <v>46</v>
      </c>
      <c r="M24" t="s">
        <v>29</v>
      </c>
      <c r="P24">
        <v>0</v>
      </c>
      <c r="Q24">
        <v>0</v>
      </c>
      <c r="R24" t="s">
        <v>30</v>
      </c>
      <c r="T24">
        <v>16707324</v>
      </c>
      <c r="V24" t="s">
        <v>22</v>
      </c>
    </row>
    <row r="25" spans="1:23" x14ac:dyDescent="0.25">
      <c r="A25" s="1">
        <v>45387</v>
      </c>
      <c r="B25" t="s">
        <v>22</v>
      </c>
      <c r="C25" t="s">
        <v>23</v>
      </c>
      <c r="D25" s="1">
        <v>45387</v>
      </c>
      <c r="E25" t="s">
        <v>50</v>
      </c>
      <c r="F25" t="s">
        <v>25</v>
      </c>
      <c r="G25" t="s">
        <v>26</v>
      </c>
      <c r="I25">
        <v>5.2</v>
      </c>
      <c r="J25">
        <f t="shared" si="0"/>
        <v>5.2</v>
      </c>
      <c r="K25" t="s">
        <v>27</v>
      </c>
      <c r="L25" t="s">
        <v>46</v>
      </c>
      <c r="M25" t="s">
        <v>29</v>
      </c>
      <c r="P25">
        <v>0</v>
      </c>
      <c r="Q25">
        <v>0</v>
      </c>
      <c r="R25" t="s">
        <v>30</v>
      </c>
      <c r="T25">
        <v>16707411</v>
      </c>
      <c r="V25" t="s">
        <v>22</v>
      </c>
    </row>
    <row r="26" spans="1:23" x14ac:dyDescent="0.25">
      <c r="A26" s="1">
        <v>45412</v>
      </c>
      <c r="B26" t="s">
        <v>22</v>
      </c>
      <c r="C26" t="s">
        <v>31</v>
      </c>
      <c r="D26" s="1">
        <v>45412</v>
      </c>
      <c r="E26" t="s">
        <v>50</v>
      </c>
      <c r="F26" t="s">
        <v>53</v>
      </c>
      <c r="G26" t="s">
        <v>26</v>
      </c>
      <c r="H26">
        <v>4.1900000000000004</v>
      </c>
      <c r="J26">
        <f t="shared" si="0"/>
        <v>-4.1900000000000004</v>
      </c>
      <c r="K26" t="s">
        <v>27</v>
      </c>
      <c r="L26" t="s">
        <v>46</v>
      </c>
      <c r="M26" t="s">
        <v>29</v>
      </c>
      <c r="P26">
        <v>0</v>
      </c>
      <c r="Q26">
        <v>0</v>
      </c>
      <c r="R26" t="s">
        <v>30</v>
      </c>
      <c r="T26">
        <v>16760680</v>
      </c>
      <c r="V26" t="s">
        <v>22</v>
      </c>
    </row>
    <row r="27" spans="1:23" x14ac:dyDescent="0.25">
      <c r="A27" s="1">
        <v>45412</v>
      </c>
      <c r="B27" t="s">
        <v>22</v>
      </c>
      <c r="C27" t="s">
        <v>31</v>
      </c>
      <c r="D27" s="1">
        <v>45412</v>
      </c>
      <c r="E27" t="s">
        <v>50</v>
      </c>
      <c r="F27" t="s">
        <v>53</v>
      </c>
      <c r="G27" t="s">
        <v>26</v>
      </c>
      <c r="I27">
        <v>527.21</v>
      </c>
      <c r="J27">
        <f t="shared" si="0"/>
        <v>527.21</v>
      </c>
      <c r="K27" t="s">
        <v>27</v>
      </c>
      <c r="L27" t="s">
        <v>46</v>
      </c>
      <c r="M27" t="s">
        <v>29</v>
      </c>
      <c r="P27">
        <v>0</v>
      </c>
      <c r="Q27">
        <v>0</v>
      </c>
      <c r="R27" t="s">
        <v>30</v>
      </c>
      <c r="T27">
        <v>16760682</v>
      </c>
      <c r="V27" t="s">
        <v>22</v>
      </c>
    </row>
    <row r="28" spans="1:23" x14ac:dyDescent="0.25">
      <c r="A28" s="1">
        <v>45412</v>
      </c>
      <c r="B28" t="s">
        <v>22</v>
      </c>
      <c r="C28" t="s">
        <v>31</v>
      </c>
      <c r="D28" s="1">
        <v>45412</v>
      </c>
      <c r="E28" t="s">
        <v>50</v>
      </c>
      <c r="F28" t="s">
        <v>53</v>
      </c>
      <c r="G28" t="s">
        <v>26</v>
      </c>
      <c r="H28">
        <v>0.5</v>
      </c>
      <c r="J28">
        <f t="shared" si="0"/>
        <v>-0.5</v>
      </c>
      <c r="K28" t="s">
        <v>27</v>
      </c>
      <c r="L28" t="s">
        <v>46</v>
      </c>
      <c r="M28" t="s">
        <v>29</v>
      </c>
      <c r="P28">
        <v>0</v>
      </c>
      <c r="Q28">
        <v>0</v>
      </c>
      <c r="R28" t="s">
        <v>30</v>
      </c>
      <c r="T28">
        <v>16760690</v>
      </c>
      <c r="V28" t="s">
        <v>22</v>
      </c>
    </row>
    <row r="29" spans="1:23" x14ac:dyDescent="0.25">
      <c r="A29" s="1">
        <v>45412</v>
      </c>
      <c r="B29" t="s">
        <v>22</v>
      </c>
      <c r="C29" t="s">
        <v>31</v>
      </c>
      <c r="D29" s="1">
        <v>45412</v>
      </c>
      <c r="E29" t="s">
        <v>50</v>
      </c>
      <c r="F29" t="s">
        <v>53</v>
      </c>
      <c r="G29" t="s">
        <v>26</v>
      </c>
      <c r="I29">
        <v>43</v>
      </c>
      <c r="J29">
        <f t="shared" si="0"/>
        <v>43</v>
      </c>
      <c r="K29" t="s">
        <v>27</v>
      </c>
      <c r="L29" t="s">
        <v>46</v>
      </c>
      <c r="M29" t="s">
        <v>29</v>
      </c>
      <c r="P29">
        <v>0</v>
      </c>
      <c r="Q29">
        <v>0</v>
      </c>
      <c r="R29" t="s">
        <v>30</v>
      </c>
      <c r="T29">
        <v>16760692</v>
      </c>
      <c r="V29" t="s">
        <v>22</v>
      </c>
    </row>
    <row r="30" spans="1:23" x14ac:dyDescent="0.25">
      <c r="A30" s="1">
        <v>45412</v>
      </c>
      <c r="B30" t="s">
        <v>22</v>
      </c>
      <c r="C30" t="s">
        <v>31</v>
      </c>
      <c r="D30" s="1">
        <v>45412</v>
      </c>
      <c r="E30" t="s">
        <v>50</v>
      </c>
      <c r="F30" t="s">
        <v>53</v>
      </c>
      <c r="G30" t="s">
        <v>26</v>
      </c>
      <c r="H30">
        <v>0.51</v>
      </c>
      <c r="J30">
        <f t="shared" si="0"/>
        <v>-0.51</v>
      </c>
      <c r="K30" t="s">
        <v>27</v>
      </c>
      <c r="L30" t="s">
        <v>46</v>
      </c>
      <c r="M30" t="s">
        <v>29</v>
      </c>
      <c r="P30">
        <v>0</v>
      </c>
      <c r="Q30">
        <v>0</v>
      </c>
      <c r="R30" t="s">
        <v>30</v>
      </c>
      <c r="T30">
        <v>16760698</v>
      </c>
      <c r="V30" t="s">
        <v>22</v>
      </c>
    </row>
    <row r="31" spans="1:23" x14ac:dyDescent="0.25">
      <c r="A31" s="1">
        <v>45412</v>
      </c>
      <c r="B31" t="s">
        <v>22</v>
      </c>
      <c r="C31" t="s">
        <v>31</v>
      </c>
      <c r="D31" s="1">
        <v>45412</v>
      </c>
      <c r="E31" t="s">
        <v>50</v>
      </c>
      <c r="F31" t="s">
        <v>53</v>
      </c>
      <c r="G31" t="s">
        <v>26</v>
      </c>
      <c r="I31">
        <v>33.700000000000003</v>
      </c>
      <c r="J31">
        <f t="shared" si="0"/>
        <v>33.700000000000003</v>
      </c>
      <c r="K31" t="s">
        <v>27</v>
      </c>
      <c r="L31" t="s">
        <v>46</v>
      </c>
      <c r="M31" t="s">
        <v>29</v>
      </c>
      <c r="P31">
        <v>0</v>
      </c>
      <c r="Q31">
        <v>0</v>
      </c>
      <c r="R31" t="s">
        <v>30</v>
      </c>
      <c r="T31">
        <v>16760700</v>
      </c>
      <c r="V31" t="s">
        <v>22</v>
      </c>
    </row>
    <row r="32" spans="1:23" x14ac:dyDescent="0.25">
      <c r="A32" s="1">
        <v>45412</v>
      </c>
      <c r="B32" t="s">
        <v>22</v>
      </c>
      <c r="C32" t="s">
        <v>31</v>
      </c>
      <c r="D32" s="1">
        <v>45412</v>
      </c>
      <c r="E32" t="s">
        <v>50</v>
      </c>
      <c r="F32" t="s">
        <v>53</v>
      </c>
      <c r="G32" t="s">
        <v>26</v>
      </c>
      <c r="I32">
        <v>0.61</v>
      </c>
      <c r="J32">
        <f t="shared" si="0"/>
        <v>0.61</v>
      </c>
      <c r="K32" t="s">
        <v>27</v>
      </c>
      <c r="L32" t="s">
        <v>46</v>
      </c>
      <c r="M32" t="s">
        <v>29</v>
      </c>
      <c r="P32">
        <v>0</v>
      </c>
      <c r="Q32">
        <v>0</v>
      </c>
      <c r="R32" t="s">
        <v>30</v>
      </c>
      <c r="T32">
        <v>16761351</v>
      </c>
      <c r="V32" t="s">
        <v>22</v>
      </c>
    </row>
    <row r="33" spans="1:22" x14ac:dyDescent="0.25">
      <c r="A33" s="1">
        <v>45443</v>
      </c>
      <c r="B33" t="s">
        <v>22</v>
      </c>
      <c r="C33" t="s">
        <v>32</v>
      </c>
      <c r="D33" s="1">
        <v>45443</v>
      </c>
      <c r="E33" t="s">
        <v>50</v>
      </c>
      <c r="F33" t="s">
        <v>33</v>
      </c>
      <c r="G33" t="s">
        <v>26</v>
      </c>
      <c r="H33">
        <v>2.4</v>
      </c>
      <c r="J33">
        <f t="shared" si="0"/>
        <v>-2.4</v>
      </c>
      <c r="K33" t="s">
        <v>27</v>
      </c>
      <c r="L33" t="s">
        <v>46</v>
      </c>
      <c r="M33" t="s">
        <v>29</v>
      </c>
      <c r="P33">
        <v>0</v>
      </c>
      <c r="Q33">
        <v>0</v>
      </c>
      <c r="R33" t="s">
        <v>30</v>
      </c>
      <c r="T33">
        <v>16872323</v>
      </c>
      <c r="V33" t="s">
        <v>22</v>
      </c>
    </row>
    <row r="34" spans="1:22" x14ac:dyDescent="0.25">
      <c r="A34" s="1">
        <v>45443</v>
      </c>
      <c r="B34" t="s">
        <v>22</v>
      </c>
      <c r="C34" t="s">
        <v>32</v>
      </c>
      <c r="D34" s="1">
        <v>45443</v>
      </c>
      <c r="E34" t="s">
        <v>50</v>
      </c>
      <c r="F34" t="s">
        <v>33</v>
      </c>
      <c r="G34" t="s">
        <v>26</v>
      </c>
      <c r="I34">
        <v>3.36</v>
      </c>
      <c r="J34">
        <f t="shared" si="0"/>
        <v>3.36</v>
      </c>
      <c r="K34" t="s">
        <v>27</v>
      </c>
      <c r="L34" t="s">
        <v>46</v>
      </c>
      <c r="M34" t="s">
        <v>29</v>
      </c>
      <c r="P34">
        <v>0</v>
      </c>
      <c r="Q34">
        <v>0</v>
      </c>
      <c r="R34" t="s">
        <v>30</v>
      </c>
      <c r="T34">
        <v>16872325</v>
      </c>
      <c r="V34" t="s">
        <v>22</v>
      </c>
    </row>
    <row r="35" spans="1:22" x14ac:dyDescent="0.25">
      <c r="A35" s="1">
        <v>45443</v>
      </c>
      <c r="B35" t="s">
        <v>22</v>
      </c>
      <c r="C35" t="s">
        <v>32</v>
      </c>
      <c r="D35" s="1">
        <v>45443</v>
      </c>
      <c r="E35" t="s">
        <v>50</v>
      </c>
      <c r="F35" t="s">
        <v>33</v>
      </c>
      <c r="G35" t="s">
        <v>26</v>
      </c>
      <c r="I35">
        <v>0.75</v>
      </c>
      <c r="J35">
        <f t="shared" si="0"/>
        <v>0.75</v>
      </c>
      <c r="K35" t="s">
        <v>27</v>
      </c>
      <c r="L35" t="s">
        <v>46</v>
      </c>
      <c r="M35" t="s">
        <v>29</v>
      </c>
      <c r="P35">
        <v>0</v>
      </c>
      <c r="Q35">
        <v>0</v>
      </c>
      <c r="R35" t="s">
        <v>30</v>
      </c>
      <c r="T35">
        <v>16872335</v>
      </c>
      <c r="V35" t="s">
        <v>22</v>
      </c>
    </row>
    <row r="36" spans="1:22" x14ac:dyDescent="0.25">
      <c r="A36" s="1">
        <v>45473</v>
      </c>
      <c r="B36" t="s">
        <v>22</v>
      </c>
      <c r="C36" t="s">
        <v>34</v>
      </c>
      <c r="D36" s="1">
        <v>45473</v>
      </c>
      <c r="E36" t="s">
        <v>50</v>
      </c>
      <c r="F36" t="s">
        <v>35</v>
      </c>
      <c r="G36" t="s">
        <v>26</v>
      </c>
      <c r="H36">
        <v>3.71</v>
      </c>
      <c r="J36">
        <f t="shared" si="0"/>
        <v>-3.71</v>
      </c>
      <c r="K36" t="s">
        <v>27</v>
      </c>
      <c r="L36" t="s">
        <v>46</v>
      </c>
      <c r="M36" t="s">
        <v>29</v>
      </c>
      <c r="P36">
        <v>0</v>
      </c>
      <c r="Q36">
        <v>0</v>
      </c>
      <c r="R36" t="s">
        <v>30</v>
      </c>
      <c r="T36">
        <v>16919377</v>
      </c>
      <c r="V36" t="s">
        <v>22</v>
      </c>
    </row>
    <row r="37" spans="1:22" x14ac:dyDescent="0.25">
      <c r="A37" s="1">
        <v>45473</v>
      </c>
      <c r="B37" t="s">
        <v>22</v>
      </c>
      <c r="C37" t="s">
        <v>34</v>
      </c>
      <c r="D37" s="1">
        <v>45473</v>
      </c>
      <c r="E37" t="s">
        <v>50</v>
      </c>
      <c r="F37" t="s">
        <v>35</v>
      </c>
      <c r="G37" t="s">
        <v>26</v>
      </c>
      <c r="I37">
        <v>2.1</v>
      </c>
      <c r="J37">
        <f t="shared" si="0"/>
        <v>2.1</v>
      </c>
      <c r="K37" t="s">
        <v>27</v>
      </c>
      <c r="L37" t="s">
        <v>46</v>
      </c>
      <c r="M37" t="s">
        <v>29</v>
      </c>
      <c r="P37">
        <v>0</v>
      </c>
      <c r="Q37">
        <v>0</v>
      </c>
      <c r="R37" t="s">
        <v>30</v>
      </c>
      <c r="T37">
        <v>16919379</v>
      </c>
      <c r="V37" t="s">
        <v>22</v>
      </c>
    </row>
    <row r="38" spans="1:22" x14ac:dyDescent="0.25">
      <c r="A38" s="1">
        <v>45473</v>
      </c>
      <c r="B38" t="s">
        <v>22</v>
      </c>
      <c r="C38" t="s">
        <v>34</v>
      </c>
      <c r="D38" s="1">
        <v>45473</v>
      </c>
      <c r="E38" t="s">
        <v>50</v>
      </c>
      <c r="F38" t="s">
        <v>35</v>
      </c>
      <c r="G38" t="s">
        <v>26</v>
      </c>
      <c r="H38">
        <v>1.2</v>
      </c>
      <c r="J38">
        <f t="shared" si="0"/>
        <v>-1.2</v>
      </c>
      <c r="K38" t="s">
        <v>27</v>
      </c>
      <c r="L38" t="s">
        <v>46</v>
      </c>
      <c r="M38" t="s">
        <v>29</v>
      </c>
      <c r="P38">
        <v>0</v>
      </c>
      <c r="Q38">
        <v>0</v>
      </c>
      <c r="R38" t="s">
        <v>30</v>
      </c>
      <c r="T38">
        <v>16919393</v>
      </c>
      <c r="V38" t="s">
        <v>22</v>
      </c>
    </row>
    <row r="39" spans="1:22" x14ac:dyDescent="0.25">
      <c r="A39" s="1">
        <v>45473</v>
      </c>
      <c r="B39" t="s">
        <v>22</v>
      </c>
      <c r="C39" t="s">
        <v>34</v>
      </c>
      <c r="D39" s="1">
        <v>45473</v>
      </c>
      <c r="E39" t="s">
        <v>50</v>
      </c>
      <c r="F39" t="s">
        <v>35</v>
      </c>
      <c r="G39" t="s">
        <v>26</v>
      </c>
      <c r="I39">
        <v>0.6</v>
      </c>
      <c r="J39">
        <f t="shared" si="0"/>
        <v>0.6</v>
      </c>
      <c r="K39" t="s">
        <v>27</v>
      </c>
      <c r="L39" t="s">
        <v>46</v>
      </c>
      <c r="M39" t="s">
        <v>29</v>
      </c>
      <c r="P39">
        <v>0</v>
      </c>
      <c r="Q39">
        <v>0</v>
      </c>
      <c r="R39" t="s">
        <v>30</v>
      </c>
      <c r="T39">
        <v>16919395</v>
      </c>
      <c r="V39" t="s">
        <v>22</v>
      </c>
    </row>
    <row r="40" spans="1:22" x14ac:dyDescent="0.25">
      <c r="A40" s="1">
        <v>45478</v>
      </c>
      <c r="B40" t="s">
        <v>22</v>
      </c>
      <c r="C40" t="s">
        <v>36</v>
      </c>
      <c r="D40" s="1">
        <v>45478</v>
      </c>
      <c r="E40" t="s">
        <v>50</v>
      </c>
      <c r="F40" t="s">
        <v>37</v>
      </c>
      <c r="G40" t="s">
        <v>26</v>
      </c>
      <c r="H40">
        <v>13.34</v>
      </c>
      <c r="J40">
        <f t="shared" si="0"/>
        <v>-13.34</v>
      </c>
      <c r="K40" t="s">
        <v>27</v>
      </c>
      <c r="L40" t="s">
        <v>46</v>
      </c>
      <c r="M40" t="s">
        <v>29</v>
      </c>
      <c r="P40">
        <v>0</v>
      </c>
      <c r="Q40">
        <v>0</v>
      </c>
      <c r="R40" t="s">
        <v>30</v>
      </c>
      <c r="T40">
        <v>17028576</v>
      </c>
      <c r="V40" t="s">
        <v>22</v>
      </c>
    </row>
    <row r="41" spans="1:22" x14ac:dyDescent="0.25">
      <c r="A41" s="1">
        <v>45478</v>
      </c>
      <c r="B41" t="s">
        <v>22</v>
      </c>
      <c r="C41" t="s">
        <v>36</v>
      </c>
      <c r="D41" s="1">
        <v>45478</v>
      </c>
      <c r="E41" t="s">
        <v>50</v>
      </c>
      <c r="F41" t="s">
        <v>37</v>
      </c>
      <c r="G41" t="s">
        <v>26</v>
      </c>
      <c r="I41">
        <v>552.36</v>
      </c>
      <c r="J41">
        <f t="shared" si="0"/>
        <v>552.36</v>
      </c>
      <c r="K41" t="s">
        <v>27</v>
      </c>
      <c r="L41" t="s">
        <v>46</v>
      </c>
      <c r="M41" t="s">
        <v>29</v>
      </c>
      <c r="P41">
        <v>0</v>
      </c>
      <c r="Q41">
        <v>0</v>
      </c>
      <c r="R41" t="s">
        <v>30</v>
      </c>
      <c r="T41">
        <v>17028578</v>
      </c>
      <c r="V41" t="s">
        <v>22</v>
      </c>
    </row>
    <row r="42" spans="1:22" x14ac:dyDescent="0.25">
      <c r="A42" s="1">
        <v>45478</v>
      </c>
      <c r="B42" t="s">
        <v>22</v>
      </c>
      <c r="C42" t="s">
        <v>36</v>
      </c>
      <c r="D42" s="1">
        <v>45478</v>
      </c>
      <c r="E42" t="s">
        <v>50</v>
      </c>
      <c r="F42" t="s">
        <v>37</v>
      </c>
      <c r="G42" t="s">
        <v>26</v>
      </c>
      <c r="H42">
        <v>2.5099999999999998</v>
      </c>
      <c r="J42">
        <f t="shared" si="0"/>
        <v>-2.5099999999999998</v>
      </c>
      <c r="K42" t="s">
        <v>27</v>
      </c>
      <c r="L42" t="s">
        <v>46</v>
      </c>
      <c r="M42" t="s">
        <v>29</v>
      </c>
      <c r="P42">
        <v>0</v>
      </c>
      <c r="Q42">
        <v>0</v>
      </c>
      <c r="R42" t="s">
        <v>30</v>
      </c>
      <c r="T42">
        <v>17028588</v>
      </c>
      <c r="V42" t="s">
        <v>22</v>
      </c>
    </row>
    <row r="43" spans="1:22" x14ac:dyDescent="0.25">
      <c r="A43" s="1">
        <v>45478</v>
      </c>
      <c r="B43" t="s">
        <v>22</v>
      </c>
      <c r="C43" t="s">
        <v>36</v>
      </c>
      <c r="D43" s="1">
        <v>45478</v>
      </c>
      <c r="E43" t="s">
        <v>50</v>
      </c>
      <c r="F43" t="s">
        <v>37</v>
      </c>
      <c r="G43" t="s">
        <v>26</v>
      </c>
      <c r="I43">
        <v>49.5</v>
      </c>
      <c r="J43">
        <f t="shared" si="0"/>
        <v>49.5</v>
      </c>
      <c r="K43" t="s">
        <v>27</v>
      </c>
      <c r="L43" t="s">
        <v>46</v>
      </c>
      <c r="M43" t="s">
        <v>29</v>
      </c>
      <c r="P43">
        <v>0</v>
      </c>
      <c r="Q43">
        <v>0</v>
      </c>
      <c r="R43" t="s">
        <v>30</v>
      </c>
      <c r="T43">
        <v>17028590</v>
      </c>
      <c r="V43" t="s">
        <v>22</v>
      </c>
    </row>
    <row r="44" spans="1:22" x14ac:dyDescent="0.25">
      <c r="A44" s="1">
        <v>45478</v>
      </c>
      <c r="B44" t="s">
        <v>22</v>
      </c>
      <c r="C44" t="s">
        <v>36</v>
      </c>
      <c r="D44" s="1">
        <v>45478</v>
      </c>
      <c r="E44" t="s">
        <v>50</v>
      </c>
      <c r="F44" t="s">
        <v>37</v>
      </c>
      <c r="G44" t="s">
        <v>26</v>
      </c>
      <c r="H44">
        <v>2.4</v>
      </c>
      <c r="J44">
        <f t="shared" si="0"/>
        <v>-2.4</v>
      </c>
      <c r="K44" t="s">
        <v>27</v>
      </c>
      <c r="L44" t="s">
        <v>46</v>
      </c>
      <c r="M44" t="s">
        <v>29</v>
      </c>
      <c r="P44">
        <v>0</v>
      </c>
      <c r="Q44">
        <v>0</v>
      </c>
      <c r="R44" t="s">
        <v>30</v>
      </c>
      <c r="T44">
        <v>17028598</v>
      </c>
      <c r="V44" t="s">
        <v>22</v>
      </c>
    </row>
    <row r="45" spans="1:22" x14ac:dyDescent="0.25">
      <c r="A45" s="1">
        <v>45478</v>
      </c>
      <c r="B45" t="s">
        <v>22</v>
      </c>
      <c r="C45" t="s">
        <v>36</v>
      </c>
      <c r="D45" s="1">
        <v>45478</v>
      </c>
      <c r="E45" t="s">
        <v>50</v>
      </c>
      <c r="F45" t="s">
        <v>37</v>
      </c>
      <c r="G45" t="s">
        <v>26</v>
      </c>
      <c r="I45">
        <v>36.35</v>
      </c>
      <c r="J45">
        <f t="shared" si="0"/>
        <v>36.35</v>
      </c>
      <c r="K45" t="s">
        <v>27</v>
      </c>
      <c r="L45" t="s">
        <v>46</v>
      </c>
      <c r="M45" t="s">
        <v>29</v>
      </c>
      <c r="P45">
        <v>0</v>
      </c>
      <c r="Q45">
        <v>0</v>
      </c>
      <c r="R45" t="s">
        <v>30</v>
      </c>
      <c r="T45">
        <v>17028600</v>
      </c>
      <c r="V45" t="s">
        <v>22</v>
      </c>
    </row>
    <row r="46" spans="1:22" x14ac:dyDescent="0.25">
      <c r="A46" s="1">
        <v>45478</v>
      </c>
      <c r="B46" t="s">
        <v>22</v>
      </c>
      <c r="C46" t="s">
        <v>36</v>
      </c>
      <c r="D46" s="1">
        <v>45478</v>
      </c>
      <c r="E46" t="s">
        <v>50</v>
      </c>
      <c r="F46" t="s">
        <v>37</v>
      </c>
      <c r="G46" t="s">
        <v>26</v>
      </c>
      <c r="I46">
        <v>0.61</v>
      </c>
      <c r="J46">
        <f t="shared" si="0"/>
        <v>0.61</v>
      </c>
      <c r="K46" t="s">
        <v>27</v>
      </c>
      <c r="L46" t="s">
        <v>46</v>
      </c>
      <c r="M46" t="s">
        <v>29</v>
      </c>
      <c r="P46">
        <v>0</v>
      </c>
      <c r="Q46">
        <v>0</v>
      </c>
      <c r="R46" t="s">
        <v>30</v>
      </c>
      <c r="T46">
        <v>17031284</v>
      </c>
      <c r="V46" t="s">
        <v>22</v>
      </c>
    </row>
    <row r="47" spans="1:22" x14ac:dyDescent="0.25">
      <c r="A47" s="1">
        <v>45504</v>
      </c>
      <c r="B47" t="s">
        <v>22</v>
      </c>
      <c r="C47" t="s">
        <v>38</v>
      </c>
      <c r="D47" s="1">
        <v>45504</v>
      </c>
      <c r="E47" t="s">
        <v>50</v>
      </c>
      <c r="F47" t="s">
        <v>39</v>
      </c>
      <c r="G47" t="s">
        <v>26</v>
      </c>
      <c r="H47">
        <v>1.82</v>
      </c>
      <c r="J47">
        <f t="shared" si="0"/>
        <v>-1.82</v>
      </c>
      <c r="K47" t="s">
        <v>27</v>
      </c>
      <c r="L47" t="s">
        <v>46</v>
      </c>
      <c r="M47" t="s">
        <v>29</v>
      </c>
      <c r="P47">
        <v>0</v>
      </c>
      <c r="Q47">
        <v>0</v>
      </c>
      <c r="R47" t="s">
        <v>30</v>
      </c>
      <c r="T47">
        <v>17072139</v>
      </c>
      <c r="V47" t="s">
        <v>22</v>
      </c>
    </row>
    <row r="48" spans="1:22" x14ac:dyDescent="0.25">
      <c r="A48" s="1">
        <v>45504</v>
      </c>
      <c r="B48" t="s">
        <v>22</v>
      </c>
      <c r="C48" t="s">
        <v>40</v>
      </c>
      <c r="D48" s="1">
        <v>45504</v>
      </c>
      <c r="E48" t="s">
        <v>50</v>
      </c>
      <c r="F48" t="s">
        <v>41</v>
      </c>
      <c r="G48" t="s">
        <v>26</v>
      </c>
      <c r="I48">
        <v>0.45</v>
      </c>
      <c r="J48">
        <f t="shared" si="0"/>
        <v>0.45</v>
      </c>
      <c r="K48" t="s">
        <v>27</v>
      </c>
      <c r="L48" t="s">
        <v>46</v>
      </c>
      <c r="M48" t="s">
        <v>29</v>
      </c>
      <c r="P48">
        <v>0</v>
      </c>
      <c r="Q48">
        <v>0</v>
      </c>
      <c r="R48" t="s">
        <v>30</v>
      </c>
      <c r="T48">
        <v>17075590</v>
      </c>
      <c r="V48" t="s">
        <v>22</v>
      </c>
    </row>
    <row r="49" spans="1:22" x14ac:dyDescent="0.25">
      <c r="A49" s="1">
        <v>45535</v>
      </c>
      <c r="B49" t="s">
        <v>22</v>
      </c>
      <c r="C49" t="s">
        <v>42</v>
      </c>
      <c r="D49" s="1">
        <v>45535</v>
      </c>
      <c r="E49" t="s">
        <v>50</v>
      </c>
      <c r="F49" t="s">
        <v>43</v>
      </c>
      <c r="G49" t="s">
        <v>26</v>
      </c>
      <c r="H49">
        <v>3.14</v>
      </c>
      <c r="J49">
        <f t="shared" si="0"/>
        <v>-3.14</v>
      </c>
      <c r="K49" t="s">
        <v>27</v>
      </c>
      <c r="L49" t="s">
        <v>46</v>
      </c>
      <c r="M49" t="s">
        <v>29</v>
      </c>
      <c r="P49">
        <v>0</v>
      </c>
      <c r="Q49">
        <v>0</v>
      </c>
      <c r="R49" t="s">
        <v>30</v>
      </c>
      <c r="T49">
        <v>17170705</v>
      </c>
      <c r="V49" t="s">
        <v>22</v>
      </c>
    </row>
    <row r="50" spans="1:22" x14ac:dyDescent="0.25">
      <c r="A50" s="1">
        <v>45535</v>
      </c>
      <c r="B50" t="s">
        <v>22</v>
      </c>
      <c r="C50" t="s">
        <v>42</v>
      </c>
      <c r="D50" s="1">
        <v>45535</v>
      </c>
      <c r="E50" t="s">
        <v>50</v>
      </c>
      <c r="F50" t="s">
        <v>43</v>
      </c>
      <c r="G50" t="s">
        <v>26</v>
      </c>
      <c r="I50">
        <v>4.7</v>
      </c>
      <c r="J50">
        <f t="shared" si="0"/>
        <v>4.7</v>
      </c>
      <c r="K50" t="s">
        <v>27</v>
      </c>
      <c r="L50" t="s">
        <v>46</v>
      </c>
      <c r="M50" t="s">
        <v>29</v>
      </c>
      <c r="P50">
        <v>0</v>
      </c>
      <c r="Q50">
        <v>0</v>
      </c>
      <c r="R50" t="s">
        <v>30</v>
      </c>
      <c r="T50">
        <v>17170707</v>
      </c>
      <c r="V50" t="s">
        <v>22</v>
      </c>
    </row>
    <row r="51" spans="1:22" x14ac:dyDescent="0.25">
      <c r="A51" s="1">
        <v>45535</v>
      </c>
      <c r="B51" t="s">
        <v>22</v>
      </c>
      <c r="C51" t="s">
        <v>42</v>
      </c>
      <c r="D51" s="1">
        <v>45535</v>
      </c>
      <c r="E51" t="s">
        <v>50</v>
      </c>
      <c r="F51" t="s">
        <v>43</v>
      </c>
      <c r="G51" t="s">
        <v>26</v>
      </c>
      <c r="H51">
        <v>1.21</v>
      </c>
      <c r="J51">
        <f t="shared" si="0"/>
        <v>-1.21</v>
      </c>
      <c r="K51" t="s">
        <v>27</v>
      </c>
      <c r="L51" t="s">
        <v>46</v>
      </c>
      <c r="M51" t="s">
        <v>29</v>
      </c>
      <c r="P51">
        <v>0</v>
      </c>
      <c r="Q51">
        <v>0</v>
      </c>
      <c r="R51" t="s">
        <v>30</v>
      </c>
      <c r="T51">
        <v>17170725</v>
      </c>
      <c r="V51" t="s">
        <v>22</v>
      </c>
    </row>
    <row r="52" spans="1:22" x14ac:dyDescent="0.25">
      <c r="A52" s="1">
        <v>45535</v>
      </c>
      <c r="B52" t="s">
        <v>22</v>
      </c>
      <c r="C52" t="s">
        <v>42</v>
      </c>
      <c r="D52" s="1">
        <v>45535</v>
      </c>
      <c r="E52" t="s">
        <v>50</v>
      </c>
      <c r="F52" t="s">
        <v>43</v>
      </c>
      <c r="G52" t="s">
        <v>26</v>
      </c>
      <c r="I52">
        <v>1.21</v>
      </c>
      <c r="J52">
        <f t="shared" si="0"/>
        <v>1.21</v>
      </c>
      <c r="K52" t="s">
        <v>27</v>
      </c>
      <c r="L52" t="s">
        <v>46</v>
      </c>
      <c r="M52" t="s">
        <v>29</v>
      </c>
      <c r="P52">
        <v>0</v>
      </c>
      <c r="Q52">
        <v>0</v>
      </c>
      <c r="R52" t="s">
        <v>30</v>
      </c>
      <c r="T52">
        <v>17170727</v>
      </c>
      <c r="V52" t="s">
        <v>22</v>
      </c>
    </row>
    <row r="53" spans="1:22" x14ac:dyDescent="0.25">
      <c r="J53" s="3">
        <f>SUM(J23:J52)</f>
        <v>1224.79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F3FF7-200B-448C-BBB4-01E47E69BF7B}">
  <dimension ref="A1:W54"/>
  <sheetViews>
    <sheetView workbookViewId="0">
      <selection activeCell="J1" sqref="J1"/>
    </sheetView>
  </sheetViews>
  <sheetFormatPr defaultRowHeight="15" x14ac:dyDescent="0.25"/>
  <cols>
    <col min="1" max="1" width="19.42578125" bestFit="1" customWidth="1"/>
    <col min="2" max="2" width="17.7109375" bestFit="1" customWidth="1"/>
    <col min="3" max="3" width="14.28515625" bestFit="1" customWidth="1"/>
    <col min="4" max="4" width="15.7109375" bestFit="1" customWidth="1"/>
    <col min="5" max="5" width="12.7109375" bestFit="1" customWidth="1"/>
    <col min="6" max="6" width="45.42578125" bestFit="1" customWidth="1"/>
    <col min="7" max="7" width="6.7109375" bestFit="1" customWidth="1"/>
    <col min="8" max="8" width="6" bestFit="1" customWidth="1"/>
    <col min="9" max="9" width="7" bestFit="1" customWidth="1"/>
    <col min="10" max="10" width="18.42578125" bestFit="1" customWidth="1"/>
    <col min="11" max="11" width="12.85546875" bestFit="1" customWidth="1"/>
    <col min="12" max="12" width="15.7109375" bestFit="1" customWidth="1"/>
    <col min="13" max="13" width="12.7109375" bestFit="1" customWidth="1"/>
    <col min="14" max="14" width="16.7109375" bestFit="1" customWidth="1"/>
    <col min="15" max="15" width="23.28515625" bestFit="1" customWidth="1"/>
    <col min="16" max="16" width="15.7109375" bestFit="1" customWidth="1"/>
    <col min="17" max="17" width="16.7109375" bestFit="1" customWidth="1"/>
    <col min="18" max="18" width="17" bestFit="1" customWidth="1"/>
    <col min="19" max="19" width="12.7109375" bestFit="1" customWidth="1"/>
    <col min="20" max="20" width="14.140625" bestFit="1" customWidth="1"/>
    <col min="21" max="21" width="21.5703125" bestFit="1" customWidth="1"/>
    <col min="22" max="22" width="11.42578125" bestFit="1" customWidth="1"/>
    <col min="23" max="23" width="10.28515625" bestFit="1" customWidth="1"/>
  </cols>
  <sheetData>
    <row r="1" spans="1:2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</row>
    <row r="2" spans="1:23" x14ac:dyDescent="0.25">
      <c r="A2" s="1">
        <v>45412</v>
      </c>
      <c r="B2" t="s">
        <v>22</v>
      </c>
      <c r="C2" t="s">
        <v>31</v>
      </c>
      <c r="D2" s="1">
        <v>45412</v>
      </c>
      <c r="E2" t="s">
        <v>51</v>
      </c>
      <c r="F2" t="s">
        <v>54</v>
      </c>
      <c r="G2" t="s">
        <v>26</v>
      </c>
      <c r="I2">
        <v>309.33999999999997</v>
      </c>
      <c r="J2">
        <f>+I2-H2</f>
        <v>309.33999999999997</v>
      </c>
      <c r="K2" t="s">
        <v>44</v>
      </c>
      <c r="L2" t="s">
        <v>48</v>
      </c>
      <c r="M2" t="s">
        <v>29</v>
      </c>
      <c r="P2">
        <v>0</v>
      </c>
      <c r="Q2">
        <v>0</v>
      </c>
      <c r="R2" t="s">
        <v>30</v>
      </c>
      <c r="T2">
        <v>16760480</v>
      </c>
      <c r="V2" t="s">
        <v>22</v>
      </c>
    </row>
    <row r="3" spans="1:23" x14ac:dyDescent="0.25">
      <c r="A3" s="1">
        <v>45412</v>
      </c>
      <c r="B3" t="s">
        <v>22</v>
      </c>
      <c r="C3" t="s">
        <v>31</v>
      </c>
      <c r="D3" s="1">
        <v>45412</v>
      </c>
      <c r="E3" t="s">
        <v>51</v>
      </c>
      <c r="F3" t="s">
        <v>54</v>
      </c>
      <c r="G3" t="s">
        <v>26</v>
      </c>
      <c r="I3">
        <v>14.6</v>
      </c>
      <c r="J3">
        <f t="shared" ref="J3:J53" si="0">+I3-H3</f>
        <v>14.6</v>
      </c>
      <c r="K3" t="s">
        <v>44</v>
      </c>
      <c r="L3" t="s">
        <v>48</v>
      </c>
      <c r="M3" t="s">
        <v>29</v>
      </c>
      <c r="P3">
        <v>0</v>
      </c>
      <c r="Q3">
        <v>0</v>
      </c>
      <c r="R3" t="s">
        <v>30</v>
      </c>
      <c r="T3">
        <v>16760482</v>
      </c>
      <c r="V3" t="s">
        <v>22</v>
      </c>
    </row>
    <row r="4" spans="1:23" x14ac:dyDescent="0.25">
      <c r="A4" s="1">
        <v>45412</v>
      </c>
      <c r="B4" t="s">
        <v>22</v>
      </c>
      <c r="C4" t="s">
        <v>31</v>
      </c>
      <c r="D4" s="1">
        <v>45412</v>
      </c>
      <c r="E4" t="s">
        <v>51</v>
      </c>
      <c r="F4" t="s">
        <v>54</v>
      </c>
      <c r="G4" t="s">
        <v>26</v>
      </c>
      <c r="I4">
        <v>1.21</v>
      </c>
      <c r="J4">
        <f t="shared" si="0"/>
        <v>1.21</v>
      </c>
      <c r="K4" t="s">
        <v>44</v>
      </c>
      <c r="L4" t="s">
        <v>48</v>
      </c>
      <c r="M4" t="s">
        <v>29</v>
      </c>
      <c r="P4">
        <v>0</v>
      </c>
      <c r="Q4">
        <v>0</v>
      </c>
      <c r="R4" t="s">
        <v>30</v>
      </c>
      <c r="T4">
        <v>16761331</v>
      </c>
      <c r="V4" t="s">
        <v>22</v>
      </c>
    </row>
    <row r="5" spans="1:23" x14ac:dyDescent="0.25">
      <c r="A5" s="1">
        <v>45443</v>
      </c>
      <c r="B5" t="s">
        <v>22</v>
      </c>
      <c r="C5" t="s">
        <v>32</v>
      </c>
      <c r="D5" s="1">
        <v>45443</v>
      </c>
      <c r="E5" t="s">
        <v>51</v>
      </c>
      <c r="F5" t="s">
        <v>33</v>
      </c>
      <c r="G5" t="s">
        <v>26</v>
      </c>
      <c r="H5">
        <v>4.87</v>
      </c>
      <c r="J5">
        <f t="shared" si="0"/>
        <v>-4.87</v>
      </c>
      <c r="K5" t="s">
        <v>44</v>
      </c>
      <c r="L5" t="s">
        <v>48</v>
      </c>
      <c r="M5" t="s">
        <v>29</v>
      </c>
      <c r="P5">
        <v>0</v>
      </c>
      <c r="Q5">
        <v>0</v>
      </c>
      <c r="R5" t="s">
        <v>30</v>
      </c>
      <c r="T5">
        <v>16871958</v>
      </c>
      <c r="V5" t="s">
        <v>22</v>
      </c>
    </row>
    <row r="6" spans="1:23" x14ac:dyDescent="0.25">
      <c r="A6" s="1">
        <v>45443</v>
      </c>
      <c r="B6" t="s">
        <v>22</v>
      </c>
      <c r="C6" t="s">
        <v>32</v>
      </c>
      <c r="D6" s="1">
        <v>45443</v>
      </c>
      <c r="E6" t="s">
        <v>51</v>
      </c>
      <c r="F6" t="s">
        <v>33</v>
      </c>
      <c r="G6" t="s">
        <v>26</v>
      </c>
      <c r="I6">
        <v>5.66</v>
      </c>
      <c r="J6">
        <f t="shared" si="0"/>
        <v>5.66</v>
      </c>
      <c r="K6" t="s">
        <v>44</v>
      </c>
      <c r="L6" t="s">
        <v>48</v>
      </c>
      <c r="M6" t="s">
        <v>29</v>
      </c>
      <c r="P6">
        <v>0</v>
      </c>
      <c r="Q6">
        <v>0</v>
      </c>
      <c r="R6" t="s">
        <v>30</v>
      </c>
      <c r="T6">
        <v>16871960</v>
      </c>
      <c r="V6" t="s">
        <v>22</v>
      </c>
    </row>
    <row r="7" spans="1:23" x14ac:dyDescent="0.25">
      <c r="A7" s="1">
        <v>45473</v>
      </c>
      <c r="B7" t="s">
        <v>22</v>
      </c>
      <c r="C7" t="s">
        <v>34</v>
      </c>
      <c r="D7" s="1">
        <v>45473</v>
      </c>
      <c r="E7" t="s">
        <v>51</v>
      </c>
      <c r="F7" t="s">
        <v>35</v>
      </c>
      <c r="G7" t="s">
        <v>26</v>
      </c>
      <c r="H7">
        <v>11.52</v>
      </c>
      <c r="J7">
        <f t="shared" si="0"/>
        <v>-11.52</v>
      </c>
      <c r="K7" t="s">
        <v>44</v>
      </c>
      <c r="L7" t="s">
        <v>48</v>
      </c>
      <c r="M7" t="s">
        <v>29</v>
      </c>
      <c r="P7">
        <v>0</v>
      </c>
      <c r="Q7">
        <v>0</v>
      </c>
      <c r="R7" t="s">
        <v>30</v>
      </c>
      <c r="T7">
        <v>16918983</v>
      </c>
      <c r="V7" t="s">
        <v>22</v>
      </c>
    </row>
    <row r="8" spans="1:23" x14ac:dyDescent="0.25">
      <c r="A8" s="1">
        <v>45473</v>
      </c>
      <c r="B8" t="s">
        <v>22</v>
      </c>
      <c r="C8" t="s">
        <v>34</v>
      </c>
      <c r="D8" s="1">
        <v>45473</v>
      </c>
      <c r="E8" t="s">
        <v>51</v>
      </c>
      <c r="F8" t="s">
        <v>35</v>
      </c>
      <c r="G8" t="s">
        <v>26</v>
      </c>
      <c r="I8">
        <v>4.63</v>
      </c>
      <c r="J8">
        <f t="shared" si="0"/>
        <v>4.63</v>
      </c>
      <c r="K8" t="s">
        <v>44</v>
      </c>
      <c r="L8" t="s">
        <v>48</v>
      </c>
      <c r="M8" t="s">
        <v>29</v>
      </c>
      <c r="P8">
        <v>0</v>
      </c>
      <c r="Q8">
        <v>0</v>
      </c>
      <c r="R8" t="s">
        <v>30</v>
      </c>
      <c r="T8">
        <v>16918985</v>
      </c>
      <c r="V8" t="s">
        <v>22</v>
      </c>
    </row>
    <row r="9" spans="1:23" x14ac:dyDescent="0.25">
      <c r="A9" s="1">
        <v>45478</v>
      </c>
      <c r="B9" t="s">
        <v>22</v>
      </c>
      <c r="C9" t="s">
        <v>36</v>
      </c>
      <c r="D9" s="1">
        <v>45478</v>
      </c>
      <c r="E9" t="s">
        <v>51</v>
      </c>
      <c r="F9" t="s">
        <v>37</v>
      </c>
      <c r="G9" t="s">
        <v>26</v>
      </c>
      <c r="H9">
        <v>21.64</v>
      </c>
      <c r="J9">
        <f t="shared" si="0"/>
        <v>-21.64</v>
      </c>
      <c r="K9" t="s">
        <v>44</v>
      </c>
      <c r="L9" t="s">
        <v>48</v>
      </c>
      <c r="M9" t="s">
        <v>29</v>
      </c>
      <c r="P9">
        <v>0</v>
      </c>
      <c r="Q9">
        <v>0</v>
      </c>
      <c r="R9" t="s">
        <v>30</v>
      </c>
      <c r="T9">
        <v>17028014</v>
      </c>
      <c r="V9" t="s">
        <v>22</v>
      </c>
    </row>
    <row r="10" spans="1:23" x14ac:dyDescent="0.25">
      <c r="A10" s="1">
        <v>45478</v>
      </c>
      <c r="B10" t="s">
        <v>22</v>
      </c>
      <c r="C10" t="s">
        <v>36</v>
      </c>
      <c r="D10" s="1">
        <v>45478</v>
      </c>
      <c r="E10" t="s">
        <v>51</v>
      </c>
      <c r="F10" t="s">
        <v>37</v>
      </c>
      <c r="G10" t="s">
        <v>26</v>
      </c>
      <c r="I10">
        <v>330.62</v>
      </c>
      <c r="J10">
        <f t="shared" si="0"/>
        <v>330.62</v>
      </c>
      <c r="K10" t="s">
        <v>44</v>
      </c>
      <c r="L10" t="s">
        <v>48</v>
      </c>
      <c r="M10" t="s">
        <v>29</v>
      </c>
      <c r="P10">
        <v>0</v>
      </c>
      <c r="Q10">
        <v>0</v>
      </c>
      <c r="R10" t="s">
        <v>30</v>
      </c>
      <c r="T10">
        <v>17028016</v>
      </c>
      <c r="V10" t="s">
        <v>22</v>
      </c>
    </row>
    <row r="11" spans="1:23" x14ac:dyDescent="0.25">
      <c r="A11" s="1">
        <v>45478</v>
      </c>
      <c r="B11" t="s">
        <v>22</v>
      </c>
      <c r="C11" t="s">
        <v>36</v>
      </c>
      <c r="D11" s="1">
        <v>45478</v>
      </c>
      <c r="E11" t="s">
        <v>51</v>
      </c>
      <c r="F11" t="s">
        <v>37</v>
      </c>
      <c r="G11" t="s">
        <v>26</v>
      </c>
      <c r="I11">
        <v>14.63</v>
      </c>
      <c r="J11">
        <f t="shared" si="0"/>
        <v>14.63</v>
      </c>
      <c r="K11" t="s">
        <v>44</v>
      </c>
      <c r="L11" t="s">
        <v>48</v>
      </c>
      <c r="M11" t="s">
        <v>29</v>
      </c>
      <c r="P11">
        <v>0</v>
      </c>
      <c r="Q11">
        <v>0</v>
      </c>
      <c r="R11" t="s">
        <v>30</v>
      </c>
      <c r="T11">
        <v>17028018</v>
      </c>
      <c r="V11" t="s">
        <v>22</v>
      </c>
    </row>
    <row r="12" spans="1:23" x14ac:dyDescent="0.25">
      <c r="A12" s="1">
        <v>45478</v>
      </c>
      <c r="B12" t="s">
        <v>22</v>
      </c>
      <c r="C12" t="s">
        <v>36</v>
      </c>
      <c r="D12" s="1">
        <v>45478</v>
      </c>
      <c r="E12" t="s">
        <v>51</v>
      </c>
      <c r="F12" t="s">
        <v>37</v>
      </c>
      <c r="G12" t="s">
        <v>26</v>
      </c>
      <c r="I12">
        <v>0.31</v>
      </c>
      <c r="J12">
        <f t="shared" si="0"/>
        <v>0.31</v>
      </c>
      <c r="K12" t="s">
        <v>44</v>
      </c>
      <c r="L12" t="s">
        <v>48</v>
      </c>
      <c r="M12" t="s">
        <v>29</v>
      </c>
      <c r="P12">
        <v>0</v>
      </c>
      <c r="Q12">
        <v>0</v>
      </c>
      <c r="R12" t="s">
        <v>30</v>
      </c>
      <c r="T12">
        <v>17028170</v>
      </c>
      <c r="V12" t="s">
        <v>22</v>
      </c>
    </row>
    <row r="13" spans="1:23" x14ac:dyDescent="0.25">
      <c r="A13" s="1">
        <v>45478</v>
      </c>
      <c r="B13" t="s">
        <v>22</v>
      </c>
      <c r="C13" t="s">
        <v>36</v>
      </c>
      <c r="D13" s="1">
        <v>45478</v>
      </c>
      <c r="E13" t="s">
        <v>51</v>
      </c>
      <c r="F13" t="s">
        <v>37</v>
      </c>
      <c r="G13" t="s">
        <v>26</v>
      </c>
      <c r="I13">
        <v>1.22</v>
      </c>
      <c r="J13">
        <f t="shared" si="0"/>
        <v>1.22</v>
      </c>
      <c r="K13" t="s">
        <v>44</v>
      </c>
      <c r="L13" t="s">
        <v>48</v>
      </c>
      <c r="M13" t="s">
        <v>29</v>
      </c>
      <c r="P13">
        <v>0</v>
      </c>
      <c r="Q13">
        <v>0</v>
      </c>
      <c r="R13" t="s">
        <v>30</v>
      </c>
      <c r="T13">
        <v>17031110</v>
      </c>
      <c r="V13" t="s">
        <v>22</v>
      </c>
    </row>
    <row r="14" spans="1:23" x14ac:dyDescent="0.25">
      <c r="A14" s="1">
        <v>45504</v>
      </c>
      <c r="B14" t="s">
        <v>22</v>
      </c>
      <c r="C14" t="s">
        <v>38</v>
      </c>
      <c r="D14" s="1">
        <v>45504</v>
      </c>
      <c r="E14" t="s">
        <v>51</v>
      </c>
      <c r="F14" t="s">
        <v>39</v>
      </c>
      <c r="G14" t="s">
        <v>26</v>
      </c>
      <c r="H14">
        <v>1.22</v>
      </c>
      <c r="J14">
        <f t="shared" si="0"/>
        <v>-1.22</v>
      </c>
      <c r="K14" t="s">
        <v>44</v>
      </c>
      <c r="L14" t="s">
        <v>48</v>
      </c>
      <c r="M14" t="s">
        <v>29</v>
      </c>
      <c r="P14">
        <v>0</v>
      </c>
      <c r="Q14">
        <v>0</v>
      </c>
      <c r="R14" t="s">
        <v>30</v>
      </c>
      <c r="T14">
        <v>17071903</v>
      </c>
      <c r="V14" t="s">
        <v>22</v>
      </c>
    </row>
    <row r="15" spans="1:23" x14ac:dyDescent="0.25">
      <c r="A15" s="1">
        <v>45504</v>
      </c>
      <c r="B15" t="s">
        <v>22</v>
      </c>
      <c r="C15" t="s">
        <v>38</v>
      </c>
      <c r="D15" s="1">
        <v>45504</v>
      </c>
      <c r="E15" t="s">
        <v>51</v>
      </c>
      <c r="F15" t="s">
        <v>39</v>
      </c>
      <c r="G15" t="s">
        <v>26</v>
      </c>
      <c r="I15">
        <v>1.22</v>
      </c>
      <c r="J15">
        <f t="shared" si="0"/>
        <v>1.22</v>
      </c>
      <c r="K15" t="s">
        <v>44</v>
      </c>
      <c r="L15" t="s">
        <v>48</v>
      </c>
      <c r="M15" t="s">
        <v>29</v>
      </c>
      <c r="P15">
        <v>0</v>
      </c>
      <c r="Q15">
        <v>0</v>
      </c>
      <c r="R15" t="s">
        <v>30</v>
      </c>
      <c r="T15">
        <v>17071905</v>
      </c>
      <c r="V15" t="s">
        <v>22</v>
      </c>
    </row>
    <row r="16" spans="1:23" x14ac:dyDescent="0.25">
      <c r="A16" s="1">
        <v>45535</v>
      </c>
      <c r="B16" t="s">
        <v>22</v>
      </c>
      <c r="C16" t="s">
        <v>42</v>
      </c>
      <c r="D16" s="1">
        <v>45535</v>
      </c>
      <c r="E16" t="s">
        <v>51</v>
      </c>
      <c r="F16" t="s">
        <v>43</v>
      </c>
      <c r="G16" t="s">
        <v>26</v>
      </c>
      <c r="H16">
        <v>11.68</v>
      </c>
      <c r="J16">
        <f t="shared" si="0"/>
        <v>-11.68</v>
      </c>
      <c r="K16" t="s">
        <v>44</v>
      </c>
      <c r="L16" t="s">
        <v>48</v>
      </c>
      <c r="M16" t="s">
        <v>29</v>
      </c>
      <c r="P16">
        <v>0</v>
      </c>
      <c r="Q16">
        <v>0</v>
      </c>
      <c r="R16" t="s">
        <v>30</v>
      </c>
      <c r="T16">
        <v>17170395</v>
      </c>
      <c r="V16" t="s">
        <v>22</v>
      </c>
    </row>
    <row r="17" spans="1:23" x14ac:dyDescent="0.25">
      <c r="A17" s="1">
        <v>45535</v>
      </c>
      <c r="B17" t="s">
        <v>22</v>
      </c>
      <c r="C17" t="s">
        <v>42</v>
      </c>
      <c r="D17" s="1">
        <v>45535</v>
      </c>
      <c r="E17" t="s">
        <v>51</v>
      </c>
      <c r="F17" t="s">
        <v>43</v>
      </c>
      <c r="G17" t="s">
        <v>26</v>
      </c>
      <c r="I17">
        <v>13.87</v>
      </c>
      <c r="J17">
        <f t="shared" si="0"/>
        <v>13.87</v>
      </c>
      <c r="K17" t="s">
        <v>44</v>
      </c>
      <c r="L17" t="s">
        <v>48</v>
      </c>
      <c r="M17" t="s">
        <v>29</v>
      </c>
      <c r="P17">
        <v>0</v>
      </c>
      <c r="Q17">
        <v>0</v>
      </c>
      <c r="R17" t="s">
        <v>30</v>
      </c>
      <c r="T17">
        <v>17170397</v>
      </c>
      <c r="V17" t="s">
        <v>22</v>
      </c>
    </row>
    <row r="18" spans="1:23" x14ac:dyDescent="0.25">
      <c r="A18" s="1">
        <v>45535</v>
      </c>
      <c r="B18" t="s">
        <v>22</v>
      </c>
      <c r="C18" t="s">
        <v>42</v>
      </c>
      <c r="D18" s="1">
        <v>45535</v>
      </c>
      <c r="E18" t="s">
        <v>51</v>
      </c>
      <c r="F18" t="s">
        <v>43</v>
      </c>
      <c r="G18" t="s">
        <v>26</v>
      </c>
      <c r="H18">
        <v>1.02</v>
      </c>
      <c r="J18">
        <f t="shared" si="0"/>
        <v>-1.02</v>
      </c>
      <c r="K18" t="s">
        <v>44</v>
      </c>
      <c r="L18" t="s">
        <v>48</v>
      </c>
      <c r="M18" t="s">
        <v>29</v>
      </c>
      <c r="P18">
        <v>0</v>
      </c>
      <c r="Q18">
        <v>0</v>
      </c>
      <c r="R18" t="s">
        <v>30</v>
      </c>
      <c r="T18">
        <v>17170399</v>
      </c>
      <c r="V18" t="s">
        <v>22</v>
      </c>
    </row>
    <row r="19" spans="1:23" x14ac:dyDescent="0.25">
      <c r="A19" s="1">
        <v>45535</v>
      </c>
      <c r="B19" t="s">
        <v>22</v>
      </c>
      <c r="C19" t="s">
        <v>42</v>
      </c>
      <c r="D19" s="1">
        <v>45535</v>
      </c>
      <c r="E19" t="s">
        <v>51</v>
      </c>
      <c r="F19" t="s">
        <v>43</v>
      </c>
      <c r="G19" t="s">
        <v>26</v>
      </c>
      <c r="I19">
        <v>1.01</v>
      </c>
      <c r="J19">
        <f t="shared" si="0"/>
        <v>1.01</v>
      </c>
      <c r="K19" t="s">
        <v>44</v>
      </c>
      <c r="L19" t="s">
        <v>48</v>
      </c>
      <c r="M19" t="s">
        <v>29</v>
      </c>
      <c r="P19">
        <v>0</v>
      </c>
      <c r="Q19">
        <v>0</v>
      </c>
      <c r="R19" t="s">
        <v>30</v>
      </c>
      <c r="T19">
        <v>17170401</v>
      </c>
      <c r="V19" t="s">
        <v>22</v>
      </c>
    </row>
    <row r="20" spans="1:23" x14ac:dyDescent="0.25">
      <c r="J20" s="5">
        <f>SUM(J2:J19)</f>
        <v>646.37</v>
      </c>
    </row>
    <row r="23" spans="1:23" x14ac:dyDescent="0.25">
      <c r="A23" t="s">
        <v>0</v>
      </c>
      <c r="B23" t="s">
        <v>1</v>
      </c>
      <c r="C23" t="s">
        <v>2</v>
      </c>
      <c r="D23" t="s">
        <v>3</v>
      </c>
      <c r="E23" t="s">
        <v>4</v>
      </c>
      <c r="F23" t="s">
        <v>5</v>
      </c>
      <c r="G23" t="s">
        <v>6</v>
      </c>
      <c r="H23" t="s">
        <v>7</v>
      </c>
      <c r="I23" t="s">
        <v>8</v>
      </c>
      <c r="K23" t="s">
        <v>9</v>
      </c>
      <c r="L23" t="s">
        <v>10</v>
      </c>
      <c r="M23" t="s">
        <v>11</v>
      </c>
      <c r="N23" t="s">
        <v>12</v>
      </c>
      <c r="O23" t="s">
        <v>13</v>
      </c>
      <c r="P23" t="s">
        <v>14</v>
      </c>
      <c r="Q23" t="s">
        <v>15</v>
      </c>
      <c r="R23" t="s">
        <v>16</v>
      </c>
      <c r="S23" t="s">
        <v>17</v>
      </c>
      <c r="T23" t="s">
        <v>18</v>
      </c>
      <c r="U23" t="s">
        <v>19</v>
      </c>
      <c r="V23" t="s">
        <v>20</v>
      </c>
      <c r="W23" t="s">
        <v>21</v>
      </c>
    </row>
    <row r="24" spans="1:23" x14ac:dyDescent="0.25">
      <c r="A24" s="1">
        <v>45387</v>
      </c>
      <c r="B24" t="s">
        <v>22</v>
      </c>
      <c r="C24" t="s">
        <v>23</v>
      </c>
      <c r="D24" s="1">
        <v>45387</v>
      </c>
      <c r="E24" t="s">
        <v>51</v>
      </c>
      <c r="F24" t="s">
        <v>25</v>
      </c>
      <c r="G24" t="s">
        <v>26</v>
      </c>
      <c r="H24">
        <v>0.01</v>
      </c>
      <c r="J24">
        <f t="shared" si="0"/>
        <v>-0.01</v>
      </c>
      <c r="K24" t="s">
        <v>27</v>
      </c>
      <c r="L24" t="s">
        <v>48</v>
      </c>
      <c r="M24" t="s">
        <v>29</v>
      </c>
      <c r="P24">
        <v>0</v>
      </c>
      <c r="Q24">
        <v>0</v>
      </c>
      <c r="R24" t="s">
        <v>30</v>
      </c>
      <c r="T24">
        <v>16707041</v>
      </c>
      <c r="V24" t="s">
        <v>22</v>
      </c>
    </row>
    <row r="25" spans="1:23" x14ac:dyDescent="0.25">
      <c r="A25" s="1">
        <v>45387</v>
      </c>
      <c r="B25" t="s">
        <v>22</v>
      </c>
      <c r="C25" t="s">
        <v>23</v>
      </c>
      <c r="D25" s="1">
        <v>45387</v>
      </c>
      <c r="E25" t="s">
        <v>51</v>
      </c>
      <c r="F25" t="s">
        <v>25</v>
      </c>
      <c r="G25" t="s">
        <v>26</v>
      </c>
      <c r="I25">
        <v>0.02</v>
      </c>
      <c r="J25">
        <f t="shared" si="0"/>
        <v>0.02</v>
      </c>
      <c r="K25" t="s">
        <v>27</v>
      </c>
      <c r="L25" t="s">
        <v>48</v>
      </c>
      <c r="M25" t="s">
        <v>29</v>
      </c>
      <c r="P25">
        <v>0</v>
      </c>
      <c r="Q25">
        <v>0</v>
      </c>
      <c r="R25" t="s">
        <v>30</v>
      </c>
      <c r="T25">
        <v>16707042</v>
      </c>
      <c r="V25" t="s">
        <v>22</v>
      </c>
    </row>
    <row r="26" spans="1:23" x14ac:dyDescent="0.25">
      <c r="A26" s="1">
        <v>45387</v>
      </c>
      <c r="B26" t="s">
        <v>22</v>
      </c>
      <c r="C26" t="s">
        <v>23</v>
      </c>
      <c r="D26" s="1">
        <v>45387</v>
      </c>
      <c r="E26" t="s">
        <v>51</v>
      </c>
      <c r="F26" t="s">
        <v>25</v>
      </c>
      <c r="G26" t="s">
        <v>26</v>
      </c>
      <c r="I26">
        <v>5.2</v>
      </c>
      <c r="J26">
        <f t="shared" si="0"/>
        <v>5.2</v>
      </c>
      <c r="K26" t="s">
        <v>27</v>
      </c>
      <c r="L26" t="s">
        <v>48</v>
      </c>
      <c r="M26" t="s">
        <v>29</v>
      </c>
      <c r="P26">
        <v>0</v>
      </c>
      <c r="Q26">
        <v>0</v>
      </c>
      <c r="R26" t="s">
        <v>30</v>
      </c>
      <c r="T26">
        <v>16707127</v>
      </c>
      <c r="V26" t="s">
        <v>22</v>
      </c>
    </row>
    <row r="27" spans="1:23" x14ac:dyDescent="0.25">
      <c r="A27" s="1">
        <v>45412</v>
      </c>
      <c r="B27" t="s">
        <v>22</v>
      </c>
      <c r="C27" t="s">
        <v>31</v>
      </c>
      <c r="D27" s="1">
        <v>45412</v>
      </c>
      <c r="E27" t="s">
        <v>51</v>
      </c>
      <c r="F27" t="s">
        <v>53</v>
      </c>
      <c r="G27" t="s">
        <v>26</v>
      </c>
      <c r="H27">
        <v>4.1900000000000004</v>
      </c>
      <c r="J27">
        <f t="shared" si="0"/>
        <v>-4.1900000000000004</v>
      </c>
      <c r="K27" t="s">
        <v>27</v>
      </c>
      <c r="L27" t="s">
        <v>48</v>
      </c>
      <c r="M27" t="s">
        <v>29</v>
      </c>
      <c r="P27">
        <v>0</v>
      </c>
      <c r="Q27">
        <v>0</v>
      </c>
      <c r="R27" t="s">
        <v>30</v>
      </c>
      <c r="T27">
        <v>16760466</v>
      </c>
      <c r="V27" t="s">
        <v>22</v>
      </c>
    </row>
    <row r="28" spans="1:23" x14ac:dyDescent="0.25">
      <c r="A28" s="1">
        <v>45412</v>
      </c>
      <c r="B28" t="s">
        <v>22</v>
      </c>
      <c r="C28" t="s">
        <v>31</v>
      </c>
      <c r="D28" s="1">
        <v>45412</v>
      </c>
      <c r="E28" t="s">
        <v>51</v>
      </c>
      <c r="F28" t="s">
        <v>53</v>
      </c>
      <c r="G28" t="s">
        <v>26</v>
      </c>
      <c r="I28">
        <v>527.21</v>
      </c>
      <c r="J28">
        <f t="shared" si="0"/>
        <v>527.21</v>
      </c>
      <c r="K28" t="s">
        <v>27</v>
      </c>
      <c r="L28" t="s">
        <v>48</v>
      </c>
      <c r="M28" t="s">
        <v>29</v>
      </c>
      <c r="P28">
        <v>0</v>
      </c>
      <c r="Q28">
        <v>0</v>
      </c>
      <c r="R28" t="s">
        <v>30</v>
      </c>
      <c r="T28">
        <v>16760468</v>
      </c>
      <c r="V28" t="s">
        <v>22</v>
      </c>
    </row>
    <row r="29" spans="1:23" x14ac:dyDescent="0.25">
      <c r="A29" s="1">
        <v>45412</v>
      </c>
      <c r="B29" t="s">
        <v>22</v>
      </c>
      <c r="C29" t="s">
        <v>31</v>
      </c>
      <c r="D29" s="1">
        <v>45412</v>
      </c>
      <c r="E29" t="s">
        <v>51</v>
      </c>
      <c r="F29" t="s">
        <v>53</v>
      </c>
      <c r="G29" t="s">
        <v>26</v>
      </c>
      <c r="H29">
        <v>0.5</v>
      </c>
      <c r="J29">
        <f t="shared" si="0"/>
        <v>-0.5</v>
      </c>
      <c r="K29" t="s">
        <v>27</v>
      </c>
      <c r="L29" t="s">
        <v>48</v>
      </c>
      <c r="M29" t="s">
        <v>29</v>
      </c>
      <c r="P29">
        <v>0</v>
      </c>
      <c r="Q29">
        <v>0</v>
      </c>
      <c r="R29" t="s">
        <v>30</v>
      </c>
      <c r="T29">
        <v>16760476</v>
      </c>
      <c r="V29" t="s">
        <v>22</v>
      </c>
    </row>
    <row r="30" spans="1:23" x14ac:dyDescent="0.25">
      <c r="A30" s="1">
        <v>45412</v>
      </c>
      <c r="B30" t="s">
        <v>22</v>
      </c>
      <c r="C30" t="s">
        <v>31</v>
      </c>
      <c r="D30" s="1">
        <v>45412</v>
      </c>
      <c r="E30" t="s">
        <v>51</v>
      </c>
      <c r="F30" t="s">
        <v>53</v>
      </c>
      <c r="G30" t="s">
        <v>26</v>
      </c>
      <c r="I30">
        <v>43</v>
      </c>
      <c r="J30">
        <f t="shared" si="0"/>
        <v>43</v>
      </c>
      <c r="K30" t="s">
        <v>27</v>
      </c>
      <c r="L30" t="s">
        <v>48</v>
      </c>
      <c r="M30" t="s">
        <v>29</v>
      </c>
      <c r="P30">
        <v>0</v>
      </c>
      <c r="Q30">
        <v>0</v>
      </c>
      <c r="R30" t="s">
        <v>30</v>
      </c>
      <c r="T30">
        <v>16760478</v>
      </c>
      <c r="V30" t="s">
        <v>22</v>
      </c>
    </row>
    <row r="31" spans="1:23" x14ac:dyDescent="0.25">
      <c r="A31" s="1">
        <v>45412</v>
      </c>
      <c r="B31" t="s">
        <v>22</v>
      </c>
      <c r="C31" t="s">
        <v>31</v>
      </c>
      <c r="D31" s="1">
        <v>45412</v>
      </c>
      <c r="E31" t="s">
        <v>51</v>
      </c>
      <c r="F31" t="s">
        <v>53</v>
      </c>
      <c r="G31" t="s">
        <v>26</v>
      </c>
      <c r="H31">
        <v>0.51</v>
      </c>
      <c r="J31">
        <f t="shared" si="0"/>
        <v>-0.51</v>
      </c>
      <c r="K31" t="s">
        <v>27</v>
      </c>
      <c r="L31" t="s">
        <v>48</v>
      </c>
      <c r="M31" t="s">
        <v>29</v>
      </c>
      <c r="P31">
        <v>0</v>
      </c>
      <c r="Q31">
        <v>0</v>
      </c>
      <c r="R31" t="s">
        <v>30</v>
      </c>
      <c r="T31">
        <v>16760484</v>
      </c>
      <c r="V31" t="s">
        <v>22</v>
      </c>
    </row>
    <row r="32" spans="1:23" x14ac:dyDescent="0.25">
      <c r="A32" s="1">
        <v>45412</v>
      </c>
      <c r="B32" t="s">
        <v>22</v>
      </c>
      <c r="C32" t="s">
        <v>31</v>
      </c>
      <c r="D32" s="1">
        <v>45412</v>
      </c>
      <c r="E32" t="s">
        <v>51</v>
      </c>
      <c r="F32" t="s">
        <v>53</v>
      </c>
      <c r="G32" t="s">
        <v>26</v>
      </c>
      <c r="I32">
        <v>33.700000000000003</v>
      </c>
      <c r="J32">
        <f t="shared" si="0"/>
        <v>33.700000000000003</v>
      </c>
      <c r="K32" t="s">
        <v>27</v>
      </c>
      <c r="L32" t="s">
        <v>48</v>
      </c>
      <c r="M32" t="s">
        <v>29</v>
      </c>
      <c r="P32">
        <v>0</v>
      </c>
      <c r="Q32">
        <v>0</v>
      </c>
      <c r="R32" t="s">
        <v>30</v>
      </c>
      <c r="T32">
        <v>16760486</v>
      </c>
      <c r="V32" t="s">
        <v>22</v>
      </c>
    </row>
    <row r="33" spans="1:22" x14ac:dyDescent="0.25">
      <c r="A33" s="1">
        <v>45412</v>
      </c>
      <c r="B33" t="s">
        <v>22</v>
      </c>
      <c r="C33" t="s">
        <v>31</v>
      </c>
      <c r="D33" s="1">
        <v>45412</v>
      </c>
      <c r="E33" t="s">
        <v>51</v>
      </c>
      <c r="F33" t="s">
        <v>53</v>
      </c>
      <c r="G33" t="s">
        <v>26</v>
      </c>
      <c r="I33">
        <v>0.61</v>
      </c>
      <c r="J33">
        <f t="shared" si="0"/>
        <v>0.61</v>
      </c>
      <c r="K33" t="s">
        <v>27</v>
      </c>
      <c r="L33" t="s">
        <v>48</v>
      </c>
      <c r="M33" t="s">
        <v>29</v>
      </c>
      <c r="P33">
        <v>0</v>
      </c>
      <c r="Q33">
        <v>0</v>
      </c>
      <c r="R33" t="s">
        <v>30</v>
      </c>
      <c r="T33">
        <v>16761329</v>
      </c>
      <c r="V33" t="s">
        <v>22</v>
      </c>
    </row>
    <row r="34" spans="1:22" x14ac:dyDescent="0.25">
      <c r="A34" s="1">
        <v>45443</v>
      </c>
      <c r="B34" t="s">
        <v>22</v>
      </c>
      <c r="C34" t="s">
        <v>32</v>
      </c>
      <c r="D34" s="1">
        <v>45443</v>
      </c>
      <c r="E34" t="s">
        <v>51</v>
      </c>
      <c r="F34" t="s">
        <v>33</v>
      </c>
      <c r="G34" t="s">
        <v>26</v>
      </c>
      <c r="H34">
        <v>2.4</v>
      </c>
      <c r="J34">
        <f t="shared" si="0"/>
        <v>-2.4</v>
      </c>
      <c r="K34" t="s">
        <v>27</v>
      </c>
      <c r="L34" t="s">
        <v>48</v>
      </c>
      <c r="M34" t="s">
        <v>29</v>
      </c>
      <c r="P34">
        <v>0</v>
      </c>
      <c r="Q34">
        <v>0</v>
      </c>
      <c r="R34" t="s">
        <v>30</v>
      </c>
      <c r="T34">
        <v>16871944</v>
      </c>
      <c r="V34" t="s">
        <v>22</v>
      </c>
    </row>
    <row r="35" spans="1:22" x14ac:dyDescent="0.25">
      <c r="A35" s="1">
        <v>45443</v>
      </c>
      <c r="B35" t="s">
        <v>22</v>
      </c>
      <c r="C35" t="s">
        <v>32</v>
      </c>
      <c r="D35" s="1">
        <v>45443</v>
      </c>
      <c r="E35" t="s">
        <v>51</v>
      </c>
      <c r="F35" t="s">
        <v>33</v>
      </c>
      <c r="G35" t="s">
        <v>26</v>
      </c>
      <c r="I35">
        <v>3.36</v>
      </c>
      <c r="J35">
        <f t="shared" si="0"/>
        <v>3.36</v>
      </c>
      <c r="K35" t="s">
        <v>27</v>
      </c>
      <c r="L35" t="s">
        <v>48</v>
      </c>
      <c r="M35" t="s">
        <v>29</v>
      </c>
      <c r="P35">
        <v>0</v>
      </c>
      <c r="Q35">
        <v>0</v>
      </c>
      <c r="R35" t="s">
        <v>30</v>
      </c>
      <c r="T35">
        <v>16871946</v>
      </c>
      <c r="V35" t="s">
        <v>22</v>
      </c>
    </row>
    <row r="36" spans="1:22" x14ac:dyDescent="0.25">
      <c r="A36" s="1">
        <v>45443</v>
      </c>
      <c r="B36" t="s">
        <v>22</v>
      </c>
      <c r="C36" t="s">
        <v>32</v>
      </c>
      <c r="D36" s="1">
        <v>45443</v>
      </c>
      <c r="E36" t="s">
        <v>51</v>
      </c>
      <c r="F36" t="s">
        <v>33</v>
      </c>
      <c r="G36" t="s">
        <v>26</v>
      </c>
      <c r="I36">
        <v>0.75</v>
      </c>
      <c r="J36">
        <f t="shared" si="0"/>
        <v>0.75</v>
      </c>
      <c r="K36" t="s">
        <v>27</v>
      </c>
      <c r="L36" t="s">
        <v>48</v>
      </c>
      <c r="M36" t="s">
        <v>29</v>
      </c>
      <c r="P36">
        <v>0</v>
      </c>
      <c r="Q36">
        <v>0</v>
      </c>
      <c r="R36" t="s">
        <v>30</v>
      </c>
      <c r="T36">
        <v>16871956</v>
      </c>
      <c r="V36" t="s">
        <v>22</v>
      </c>
    </row>
    <row r="37" spans="1:22" x14ac:dyDescent="0.25">
      <c r="A37" s="1">
        <v>45473</v>
      </c>
      <c r="B37" t="s">
        <v>22</v>
      </c>
      <c r="C37" t="s">
        <v>34</v>
      </c>
      <c r="D37" s="1">
        <v>45473</v>
      </c>
      <c r="E37" t="s">
        <v>51</v>
      </c>
      <c r="F37" t="s">
        <v>35</v>
      </c>
      <c r="G37" t="s">
        <v>26</v>
      </c>
      <c r="H37">
        <v>3.71</v>
      </c>
      <c r="J37">
        <f t="shared" si="0"/>
        <v>-3.71</v>
      </c>
      <c r="K37" t="s">
        <v>27</v>
      </c>
      <c r="L37" t="s">
        <v>48</v>
      </c>
      <c r="M37" t="s">
        <v>29</v>
      </c>
      <c r="P37">
        <v>0</v>
      </c>
      <c r="Q37">
        <v>0</v>
      </c>
      <c r="R37" t="s">
        <v>30</v>
      </c>
      <c r="T37">
        <v>16918971</v>
      </c>
      <c r="V37" t="s">
        <v>22</v>
      </c>
    </row>
    <row r="38" spans="1:22" x14ac:dyDescent="0.25">
      <c r="A38" s="1">
        <v>45473</v>
      </c>
      <c r="B38" t="s">
        <v>22</v>
      </c>
      <c r="C38" t="s">
        <v>34</v>
      </c>
      <c r="D38" s="1">
        <v>45473</v>
      </c>
      <c r="E38" t="s">
        <v>51</v>
      </c>
      <c r="F38" t="s">
        <v>35</v>
      </c>
      <c r="G38" t="s">
        <v>26</v>
      </c>
      <c r="I38">
        <v>2.1</v>
      </c>
      <c r="J38">
        <f t="shared" si="0"/>
        <v>2.1</v>
      </c>
      <c r="K38" t="s">
        <v>27</v>
      </c>
      <c r="L38" t="s">
        <v>48</v>
      </c>
      <c r="M38" t="s">
        <v>29</v>
      </c>
      <c r="P38">
        <v>0</v>
      </c>
      <c r="Q38">
        <v>0</v>
      </c>
      <c r="R38" t="s">
        <v>30</v>
      </c>
      <c r="T38">
        <v>16918973</v>
      </c>
      <c r="V38" t="s">
        <v>22</v>
      </c>
    </row>
    <row r="39" spans="1:22" x14ac:dyDescent="0.25">
      <c r="A39" s="1">
        <v>45473</v>
      </c>
      <c r="B39" t="s">
        <v>22</v>
      </c>
      <c r="C39" t="s">
        <v>34</v>
      </c>
      <c r="D39" s="1">
        <v>45473</v>
      </c>
      <c r="E39" t="s">
        <v>51</v>
      </c>
      <c r="F39" t="s">
        <v>35</v>
      </c>
      <c r="G39" t="s">
        <v>26</v>
      </c>
      <c r="H39">
        <v>1.2</v>
      </c>
      <c r="J39">
        <f t="shared" si="0"/>
        <v>-1.2</v>
      </c>
      <c r="K39" t="s">
        <v>27</v>
      </c>
      <c r="L39" t="s">
        <v>48</v>
      </c>
      <c r="M39" t="s">
        <v>29</v>
      </c>
      <c r="P39">
        <v>0</v>
      </c>
      <c r="Q39">
        <v>0</v>
      </c>
      <c r="R39" t="s">
        <v>30</v>
      </c>
      <c r="T39">
        <v>16918987</v>
      </c>
      <c r="V39" t="s">
        <v>22</v>
      </c>
    </row>
    <row r="40" spans="1:22" x14ac:dyDescent="0.25">
      <c r="A40" s="1">
        <v>45473</v>
      </c>
      <c r="B40" t="s">
        <v>22</v>
      </c>
      <c r="C40" t="s">
        <v>34</v>
      </c>
      <c r="D40" s="1">
        <v>45473</v>
      </c>
      <c r="E40" t="s">
        <v>51</v>
      </c>
      <c r="F40" t="s">
        <v>35</v>
      </c>
      <c r="G40" t="s">
        <v>26</v>
      </c>
      <c r="I40">
        <v>0.6</v>
      </c>
      <c r="J40">
        <f t="shared" si="0"/>
        <v>0.6</v>
      </c>
      <c r="K40" t="s">
        <v>27</v>
      </c>
      <c r="L40" t="s">
        <v>48</v>
      </c>
      <c r="M40" t="s">
        <v>29</v>
      </c>
      <c r="P40">
        <v>0</v>
      </c>
      <c r="Q40">
        <v>0</v>
      </c>
      <c r="R40" t="s">
        <v>30</v>
      </c>
      <c r="T40">
        <v>16918989</v>
      </c>
      <c r="V40" t="s">
        <v>22</v>
      </c>
    </row>
    <row r="41" spans="1:22" x14ac:dyDescent="0.25">
      <c r="A41" s="1">
        <v>45478</v>
      </c>
      <c r="B41" t="s">
        <v>22</v>
      </c>
      <c r="C41" t="s">
        <v>36</v>
      </c>
      <c r="D41" s="1">
        <v>45478</v>
      </c>
      <c r="E41" t="s">
        <v>51</v>
      </c>
      <c r="F41" t="s">
        <v>37</v>
      </c>
      <c r="G41" t="s">
        <v>26</v>
      </c>
      <c r="H41">
        <v>13.34</v>
      </c>
      <c r="J41">
        <f t="shared" si="0"/>
        <v>-13.34</v>
      </c>
      <c r="K41" t="s">
        <v>27</v>
      </c>
      <c r="L41" t="s">
        <v>48</v>
      </c>
      <c r="M41" t="s">
        <v>29</v>
      </c>
      <c r="P41">
        <v>0</v>
      </c>
      <c r="Q41">
        <v>0</v>
      </c>
      <c r="R41" t="s">
        <v>30</v>
      </c>
      <c r="T41">
        <v>17027998</v>
      </c>
      <c r="V41" t="s">
        <v>22</v>
      </c>
    </row>
    <row r="42" spans="1:22" x14ac:dyDescent="0.25">
      <c r="A42" s="1">
        <v>45478</v>
      </c>
      <c r="B42" t="s">
        <v>22</v>
      </c>
      <c r="C42" t="s">
        <v>36</v>
      </c>
      <c r="D42" s="1">
        <v>45478</v>
      </c>
      <c r="E42" t="s">
        <v>51</v>
      </c>
      <c r="F42" t="s">
        <v>37</v>
      </c>
      <c r="G42" t="s">
        <v>26</v>
      </c>
      <c r="I42">
        <v>552.36</v>
      </c>
      <c r="J42">
        <f t="shared" si="0"/>
        <v>552.36</v>
      </c>
      <c r="K42" t="s">
        <v>27</v>
      </c>
      <c r="L42" t="s">
        <v>48</v>
      </c>
      <c r="M42" t="s">
        <v>29</v>
      </c>
      <c r="P42">
        <v>0</v>
      </c>
      <c r="Q42">
        <v>0</v>
      </c>
      <c r="R42" t="s">
        <v>30</v>
      </c>
      <c r="T42">
        <v>17028000</v>
      </c>
      <c r="V42" t="s">
        <v>22</v>
      </c>
    </row>
    <row r="43" spans="1:22" x14ac:dyDescent="0.25">
      <c r="A43" s="1">
        <v>45478</v>
      </c>
      <c r="B43" t="s">
        <v>22</v>
      </c>
      <c r="C43" t="s">
        <v>36</v>
      </c>
      <c r="D43" s="1">
        <v>45478</v>
      </c>
      <c r="E43" t="s">
        <v>51</v>
      </c>
      <c r="F43" t="s">
        <v>37</v>
      </c>
      <c r="G43" t="s">
        <v>26</v>
      </c>
      <c r="H43">
        <v>2.5099999999999998</v>
      </c>
      <c r="J43">
        <f t="shared" si="0"/>
        <v>-2.5099999999999998</v>
      </c>
      <c r="K43" t="s">
        <v>27</v>
      </c>
      <c r="L43" t="s">
        <v>48</v>
      </c>
      <c r="M43" t="s">
        <v>29</v>
      </c>
      <c r="P43">
        <v>0</v>
      </c>
      <c r="Q43">
        <v>0</v>
      </c>
      <c r="R43" t="s">
        <v>30</v>
      </c>
      <c r="T43">
        <v>17028010</v>
      </c>
      <c r="V43" t="s">
        <v>22</v>
      </c>
    </row>
    <row r="44" spans="1:22" x14ac:dyDescent="0.25">
      <c r="A44" s="1">
        <v>45478</v>
      </c>
      <c r="B44" t="s">
        <v>22</v>
      </c>
      <c r="C44" t="s">
        <v>36</v>
      </c>
      <c r="D44" s="1">
        <v>45478</v>
      </c>
      <c r="E44" t="s">
        <v>51</v>
      </c>
      <c r="F44" t="s">
        <v>37</v>
      </c>
      <c r="G44" t="s">
        <v>26</v>
      </c>
      <c r="I44">
        <v>49.5</v>
      </c>
      <c r="J44">
        <f t="shared" si="0"/>
        <v>49.5</v>
      </c>
      <c r="K44" t="s">
        <v>27</v>
      </c>
      <c r="L44" t="s">
        <v>48</v>
      </c>
      <c r="M44" t="s">
        <v>29</v>
      </c>
      <c r="P44">
        <v>0</v>
      </c>
      <c r="Q44">
        <v>0</v>
      </c>
      <c r="R44" t="s">
        <v>30</v>
      </c>
      <c r="T44">
        <v>17028012</v>
      </c>
      <c r="V44" t="s">
        <v>22</v>
      </c>
    </row>
    <row r="45" spans="1:22" x14ac:dyDescent="0.25">
      <c r="A45" s="1">
        <v>45478</v>
      </c>
      <c r="B45" t="s">
        <v>22</v>
      </c>
      <c r="C45" t="s">
        <v>36</v>
      </c>
      <c r="D45" s="1">
        <v>45478</v>
      </c>
      <c r="E45" t="s">
        <v>51</v>
      </c>
      <c r="F45" t="s">
        <v>37</v>
      </c>
      <c r="G45" t="s">
        <v>26</v>
      </c>
      <c r="H45">
        <v>2.4</v>
      </c>
      <c r="J45">
        <f t="shared" si="0"/>
        <v>-2.4</v>
      </c>
      <c r="K45" t="s">
        <v>27</v>
      </c>
      <c r="L45" t="s">
        <v>48</v>
      </c>
      <c r="M45" t="s">
        <v>29</v>
      </c>
      <c r="P45">
        <v>0</v>
      </c>
      <c r="Q45">
        <v>0</v>
      </c>
      <c r="R45" t="s">
        <v>30</v>
      </c>
      <c r="T45">
        <v>17028020</v>
      </c>
      <c r="V45" t="s">
        <v>22</v>
      </c>
    </row>
    <row r="46" spans="1:22" x14ac:dyDescent="0.25">
      <c r="A46" s="1">
        <v>45478</v>
      </c>
      <c r="B46" t="s">
        <v>22</v>
      </c>
      <c r="C46" t="s">
        <v>36</v>
      </c>
      <c r="D46" s="1">
        <v>45478</v>
      </c>
      <c r="E46" t="s">
        <v>51</v>
      </c>
      <c r="F46" t="s">
        <v>37</v>
      </c>
      <c r="G46" t="s">
        <v>26</v>
      </c>
      <c r="I46">
        <v>36.35</v>
      </c>
      <c r="J46">
        <f t="shared" si="0"/>
        <v>36.35</v>
      </c>
      <c r="K46" t="s">
        <v>27</v>
      </c>
      <c r="L46" t="s">
        <v>48</v>
      </c>
      <c r="M46" t="s">
        <v>29</v>
      </c>
      <c r="P46">
        <v>0</v>
      </c>
      <c r="Q46">
        <v>0</v>
      </c>
      <c r="R46" t="s">
        <v>30</v>
      </c>
      <c r="T46">
        <v>17028022</v>
      </c>
      <c r="V46" t="s">
        <v>22</v>
      </c>
    </row>
    <row r="47" spans="1:22" x14ac:dyDescent="0.25">
      <c r="A47" s="1">
        <v>45478</v>
      </c>
      <c r="B47" t="s">
        <v>22</v>
      </c>
      <c r="C47" t="s">
        <v>36</v>
      </c>
      <c r="D47" s="1">
        <v>45478</v>
      </c>
      <c r="E47" t="s">
        <v>51</v>
      </c>
      <c r="F47" t="s">
        <v>37</v>
      </c>
      <c r="G47" t="s">
        <v>26</v>
      </c>
      <c r="I47">
        <v>0.61</v>
      </c>
      <c r="J47">
        <f t="shared" si="0"/>
        <v>0.61</v>
      </c>
      <c r="K47" t="s">
        <v>27</v>
      </c>
      <c r="L47" t="s">
        <v>48</v>
      </c>
      <c r="M47" t="s">
        <v>29</v>
      </c>
      <c r="P47">
        <v>0</v>
      </c>
      <c r="Q47">
        <v>0</v>
      </c>
      <c r="R47" t="s">
        <v>30</v>
      </c>
      <c r="T47">
        <v>17031104</v>
      </c>
      <c r="V47" t="s">
        <v>22</v>
      </c>
    </row>
    <row r="48" spans="1:22" x14ac:dyDescent="0.25">
      <c r="A48" s="1">
        <v>45504</v>
      </c>
      <c r="B48" t="s">
        <v>22</v>
      </c>
      <c r="C48" t="s">
        <v>38</v>
      </c>
      <c r="D48" s="1">
        <v>45504</v>
      </c>
      <c r="E48" t="s">
        <v>51</v>
      </c>
      <c r="F48" t="s">
        <v>39</v>
      </c>
      <c r="G48" t="s">
        <v>26</v>
      </c>
      <c r="H48">
        <v>1.82</v>
      </c>
      <c r="J48">
        <f t="shared" si="0"/>
        <v>-1.82</v>
      </c>
      <c r="K48" t="s">
        <v>27</v>
      </c>
      <c r="L48" t="s">
        <v>48</v>
      </c>
      <c r="M48" t="s">
        <v>29</v>
      </c>
      <c r="P48">
        <v>0</v>
      </c>
      <c r="Q48">
        <v>0</v>
      </c>
      <c r="R48" t="s">
        <v>30</v>
      </c>
      <c r="T48">
        <v>17071893</v>
      </c>
      <c r="V48" t="s">
        <v>22</v>
      </c>
    </row>
    <row r="49" spans="1:22" x14ac:dyDescent="0.25">
      <c r="A49" s="1">
        <v>45504</v>
      </c>
      <c r="B49" t="s">
        <v>22</v>
      </c>
      <c r="C49" t="s">
        <v>40</v>
      </c>
      <c r="D49" s="1">
        <v>45504</v>
      </c>
      <c r="E49" t="s">
        <v>51</v>
      </c>
      <c r="F49" t="s">
        <v>41</v>
      </c>
      <c r="G49" t="s">
        <v>26</v>
      </c>
      <c r="I49">
        <v>0.45</v>
      </c>
      <c r="J49">
        <f t="shared" si="0"/>
        <v>0.45</v>
      </c>
      <c r="K49" t="s">
        <v>27</v>
      </c>
      <c r="L49" t="s">
        <v>48</v>
      </c>
      <c r="M49" t="s">
        <v>29</v>
      </c>
      <c r="P49">
        <v>0</v>
      </c>
      <c r="Q49">
        <v>0</v>
      </c>
      <c r="R49" t="s">
        <v>30</v>
      </c>
      <c r="T49">
        <v>17075321</v>
      </c>
      <c r="V49" t="s">
        <v>22</v>
      </c>
    </row>
    <row r="50" spans="1:22" x14ac:dyDescent="0.25">
      <c r="A50" s="1">
        <v>45535</v>
      </c>
      <c r="B50" t="s">
        <v>22</v>
      </c>
      <c r="C50" t="s">
        <v>42</v>
      </c>
      <c r="D50" s="1">
        <v>45535</v>
      </c>
      <c r="E50" t="s">
        <v>51</v>
      </c>
      <c r="F50" t="s">
        <v>43</v>
      </c>
      <c r="G50" t="s">
        <v>26</v>
      </c>
      <c r="H50">
        <v>3.14</v>
      </c>
      <c r="J50">
        <f t="shared" si="0"/>
        <v>-3.14</v>
      </c>
      <c r="K50" t="s">
        <v>27</v>
      </c>
      <c r="L50" t="s">
        <v>48</v>
      </c>
      <c r="M50" t="s">
        <v>29</v>
      </c>
      <c r="P50">
        <v>0</v>
      </c>
      <c r="Q50">
        <v>0</v>
      </c>
      <c r="R50" t="s">
        <v>30</v>
      </c>
      <c r="T50">
        <v>17170383</v>
      </c>
      <c r="V50" t="s">
        <v>22</v>
      </c>
    </row>
    <row r="51" spans="1:22" x14ac:dyDescent="0.25">
      <c r="A51" s="1">
        <v>45535</v>
      </c>
      <c r="B51" t="s">
        <v>22</v>
      </c>
      <c r="C51" t="s">
        <v>42</v>
      </c>
      <c r="D51" s="1">
        <v>45535</v>
      </c>
      <c r="E51" t="s">
        <v>51</v>
      </c>
      <c r="F51" t="s">
        <v>43</v>
      </c>
      <c r="G51" t="s">
        <v>26</v>
      </c>
      <c r="I51">
        <v>4.7</v>
      </c>
      <c r="J51">
        <f t="shared" si="0"/>
        <v>4.7</v>
      </c>
      <c r="K51" t="s">
        <v>27</v>
      </c>
      <c r="L51" t="s">
        <v>48</v>
      </c>
      <c r="M51" t="s">
        <v>29</v>
      </c>
      <c r="P51">
        <v>0</v>
      </c>
      <c r="Q51">
        <v>0</v>
      </c>
      <c r="R51" t="s">
        <v>30</v>
      </c>
      <c r="T51">
        <v>17170385</v>
      </c>
      <c r="V51" t="s">
        <v>22</v>
      </c>
    </row>
    <row r="52" spans="1:22" x14ac:dyDescent="0.25">
      <c r="A52" s="1">
        <v>45535</v>
      </c>
      <c r="B52" t="s">
        <v>22</v>
      </c>
      <c r="C52" t="s">
        <v>42</v>
      </c>
      <c r="D52" s="1">
        <v>45535</v>
      </c>
      <c r="E52" t="s">
        <v>51</v>
      </c>
      <c r="F52" t="s">
        <v>43</v>
      </c>
      <c r="G52" t="s">
        <v>26</v>
      </c>
      <c r="H52">
        <v>1.21</v>
      </c>
      <c r="J52">
        <f t="shared" si="0"/>
        <v>-1.21</v>
      </c>
      <c r="K52" t="s">
        <v>27</v>
      </c>
      <c r="L52" t="s">
        <v>48</v>
      </c>
      <c r="M52" t="s">
        <v>29</v>
      </c>
      <c r="P52">
        <v>0</v>
      </c>
      <c r="Q52">
        <v>0</v>
      </c>
      <c r="R52" t="s">
        <v>30</v>
      </c>
      <c r="T52">
        <v>17170403</v>
      </c>
      <c r="V52" t="s">
        <v>22</v>
      </c>
    </row>
    <row r="53" spans="1:22" x14ac:dyDescent="0.25">
      <c r="A53" s="1">
        <v>45535</v>
      </c>
      <c r="B53" t="s">
        <v>22</v>
      </c>
      <c r="C53" t="s">
        <v>42</v>
      </c>
      <c r="D53" s="1">
        <v>45535</v>
      </c>
      <c r="E53" t="s">
        <v>51</v>
      </c>
      <c r="F53" t="s">
        <v>43</v>
      </c>
      <c r="G53" t="s">
        <v>26</v>
      </c>
      <c r="I53">
        <v>1.21</v>
      </c>
      <c r="J53">
        <f t="shared" si="0"/>
        <v>1.21</v>
      </c>
      <c r="K53" t="s">
        <v>27</v>
      </c>
      <c r="L53" t="s">
        <v>48</v>
      </c>
      <c r="M53" t="s">
        <v>29</v>
      </c>
      <c r="P53">
        <v>0</v>
      </c>
      <c r="Q53">
        <v>0</v>
      </c>
      <c r="R53" t="s">
        <v>30</v>
      </c>
      <c r="T53">
        <v>17170405</v>
      </c>
      <c r="V53" t="s">
        <v>22</v>
      </c>
    </row>
    <row r="54" spans="1:22" x14ac:dyDescent="0.25">
      <c r="J54" s="3">
        <f>SUM(J24:J53)</f>
        <v>1224.79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1B83C-CC78-4448-B313-FED97CA613C1}">
  <dimension ref="A1:D21"/>
  <sheetViews>
    <sheetView workbookViewId="0">
      <selection activeCell="F22" sqref="F22"/>
    </sheetView>
  </sheetViews>
  <sheetFormatPr defaultRowHeight="15" x14ac:dyDescent="0.25"/>
  <cols>
    <col min="1" max="1" width="53.5703125" bestFit="1" customWidth="1"/>
    <col min="2" max="2" width="17.7109375" customWidth="1"/>
    <col min="3" max="3" width="19" bestFit="1" customWidth="1"/>
    <col min="4" max="4" width="11.5703125" bestFit="1" customWidth="1"/>
  </cols>
  <sheetData>
    <row r="1" spans="1:4" x14ac:dyDescent="0.25">
      <c r="A1" s="12" t="s">
        <v>65</v>
      </c>
      <c r="B1" s="12"/>
      <c r="C1" s="12"/>
    </row>
    <row r="2" spans="1:4" x14ac:dyDescent="0.25">
      <c r="B2" s="9" t="s">
        <v>55</v>
      </c>
      <c r="C2" s="9" t="s">
        <v>56</v>
      </c>
    </row>
    <row r="3" spans="1:4" x14ac:dyDescent="0.25">
      <c r="A3" t="s">
        <v>58</v>
      </c>
      <c r="B3" s="6">
        <v>12602.33</v>
      </c>
      <c r="C3" s="6">
        <v>20129.390000000003</v>
      </c>
    </row>
    <row r="4" spans="1:4" x14ac:dyDescent="0.25">
      <c r="A4" t="s">
        <v>59</v>
      </c>
      <c r="B4" s="6">
        <v>2422.8199999999997</v>
      </c>
      <c r="C4" s="6">
        <v>4056.8100000000004</v>
      </c>
    </row>
    <row r="5" spans="1:4" x14ac:dyDescent="0.25">
      <c r="A5" t="s">
        <v>60</v>
      </c>
      <c r="B5" s="6">
        <v>7494.0599999999995</v>
      </c>
      <c r="C5" s="6">
        <v>12555.359999999997</v>
      </c>
    </row>
    <row r="6" spans="1:4" x14ac:dyDescent="0.25">
      <c r="A6" s="7" t="s">
        <v>57</v>
      </c>
      <c r="B6" s="8">
        <f>SUM(B3:B5)</f>
        <v>22519.21</v>
      </c>
      <c r="C6" s="8">
        <f>SUM(C3:C5)</f>
        <v>36741.56</v>
      </c>
    </row>
    <row r="8" spans="1:4" x14ac:dyDescent="0.25">
      <c r="A8" t="s">
        <v>61</v>
      </c>
      <c r="B8" s="6">
        <v>4528.7299999999987</v>
      </c>
      <c r="C8" s="6">
        <v>7259.74</v>
      </c>
    </row>
    <row r="9" spans="1:4" x14ac:dyDescent="0.25">
      <c r="A9" t="s">
        <v>62</v>
      </c>
      <c r="B9" s="6">
        <v>646.37</v>
      </c>
      <c r="C9" s="6">
        <v>1224.79</v>
      </c>
    </row>
    <row r="10" spans="1:4" x14ac:dyDescent="0.25">
      <c r="A10" t="s">
        <v>63</v>
      </c>
      <c r="B10" s="6">
        <v>646.37</v>
      </c>
      <c r="C10" s="6">
        <v>1224.79</v>
      </c>
    </row>
    <row r="11" spans="1:4" x14ac:dyDescent="0.25">
      <c r="A11" s="7" t="s">
        <v>64</v>
      </c>
      <c r="B11" s="8">
        <f>SUM(B8:B10)</f>
        <v>5821.4699999999984</v>
      </c>
      <c r="C11" s="8">
        <f>SUM(C8:C10)</f>
        <v>9709.32</v>
      </c>
    </row>
    <row r="13" spans="1:4" x14ac:dyDescent="0.25">
      <c r="B13" s="9" t="s">
        <v>55</v>
      </c>
      <c r="C13" s="9" t="s">
        <v>56</v>
      </c>
      <c r="D13" t="s">
        <v>70</v>
      </c>
    </row>
    <row r="14" spans="1:4" x14ac:dyDescent="0.25">
      <c r="A14" t="s">
        <v>66</v>
      </c>
      <c r="B14" s="6">
        <f>+B6+B11</f>
        <v>28340.679999999997</v>
      </c>
      <c r="C14" s="6">
        <f>+C6+C11</f>
        <v>46450.879999999997</v>
      </c>
    </row>
    <row r="15" spans="1:4" x14ac:dyDescent="0.25">
      <c r="A15" s="9" t="s">
        <v>67</v>
      </c>
      <c r="B15" s="8">
        <f>+B14*2</f>
        <v>56681.359999999993</v>
      </c>
      <c r="C15" s="8">
        <f>+C14*2</f>
        <v>92901.759999999995</v>
      </c>
      <c r="D15" s="8">
        <f>SUM(B15:C15)</f>
        <v>149583.12</v>
      </c>
    </row>
    <row r="19" spans="1:3" x14ac:dyDescent="0.25">
      <c r="A19" t="s">
        <v>68</v>
      </c>
      <c r="B19" s="10">
        <v>25669.453599999997</v>
      </c>
      <c r="C19" t="s">
        <v>71</v>
      </c>
    </row>
    <row r="20" spans="1:3" x14ac:dyDescent="0.25">
      <c r="A20" t="s">
        <v>69</v>
      </c>
      <c r="B20" s="10">
        <v>23444.063999999998</v>
      </c>
      <c r="C20" t="s">
        <v>71</v>
      </c>
    </row>
    <row r="21" spans="1:3" x14ac:dyDescent="0.25">
      <c r="A21" s="7" t="s">
        <v>70</v>
      </c>
      <c r="B21" s="11">
        <f>SUM(B19:B20)</f>
        <v>49113.517599999992</v>
      </c>
      <c r="C21" t="s">
        <v>71</v>
      </c>
    </row>
  </sheetData>
  <mergeCells count="1">
    <mergeCell ref="A1:C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QV_idrico</vt:lpstr>
      <vt:lpstr>QV_fogna</vt:lpstr>
      <vt:lpstr>QV_depurazione</vt:lpstr>
      <vt:lpstr>QF_idrico</vt:lpstr>
      <vt:lpstr>QF_fogna</vt:lpstr>
      <vt:lpstr>QF_depurazione</vt:lpstr>
      <vt:lpstr>Sintesi_Ricavi_1_semestre_2024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Loredana Delle Donne</dc:creator>
  <cp:lastModifiedBy>Loredana Delle Donne</cp:lastModifiedBy>
  <dcterms:created xsi:type="dcterms:W3CDTF">2024-09-17T07:31:15Z</dcterms:created>
  <dcterms:modified xsi:type="dcterms:W3CDTF">2024-09-18T13:10:52Z</dcterms:modified>
</cp:coreProperties>
</file>