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redana.delledonne\Desktop\TARIFFE_24-29_EIC\CORREZIONI_ALLEGATI\OPEX_NEW\"/>
    </mc:Choice>
  </mc:AlternateContent>
  <xr:revisionPtr revIDLastSave="0" documentId="13_ncr:1_{DA08D562-0DFF-4835-B64B-155EBA998B18}" xr6:coauthVersionLast="47" xr6:coauthVersionMax="47" xr10:uidLastSave="{00000000-0000-0000-0000-000000000000}"/>
  <bookViews>
    <workbookView xWindow="-120" yWindow="-120" windowWidth="29040" windowHeight="15840" activeTab="4" xr2:uid="{AC556DD8-C1EC-4520-942A-D6D125AE5B58}"/>
  </bookViews>
  <sheets>
    <sheet name="Castelcivita_2021" sheetId="1" r:id="rId1"/>
    <sheet name="Castelcivita_2022" sheetId="3" r:id="rId2"/>
    <sheet name="Castelcivita_2023" sheetId="4" r:id="rId3"/>
    <sheet name="RIEPILOGO_OPEX_CASTELCIVITA" sheetId="2" r:id="rId4"/>
    <sheet name="OPEX_NEW_PREVISIONALI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5" l="1"/>
  <c r="E46" i="5"/>
  <c r="D46" i="5"/>
  <c r="C46" i="5"/>
  <c r="D37" i="5" l="1"/>
  <c r="E37" i="5"/>
  <c r="F37" i="5"/>
  <c r="C37" i="5"/>
  <c r="H15" i="5" l="1"/>
  <c r="I13" i="5" s="1"/>
  <c r="C21" i="5"/>
  <c r="C22" i="5" s="1"/>
  <c r="I14" i="5" l="1"/>
  <c r="I12" i="5"/>
  <c r="I15" i="5" s="1"/>
  <c r="E12" i="5" l="1"/>
  <c r="D12" i="5"/>
  <c r="G5" i="5"/>
  <c r="G6" i="5"/>
  <c r="G7" i="5"/>
  <c r="G4" i="5"/>
  <c r="D33" i="2"/>
  <c r="K17" i="2"/>
  <c r="J17" i="2" s="1"/>
  <c r="J16" i="2"/>
  <c r="J15" i="2"/>
  <c r="K13" i="2"/>
  <c r="J12" i="2"/>
  <c r="J11" i="2"/>
  <c r="J10" i="2"/>
  <c r="J9" i="2"/>
  <c r="J8" i="2"/>
  <c r="J7" i="2"/>
  <c r="J6" i="2"/>
  <c r="J5" i="2"/>
  <c r="B6" i="2"/>
  <c r="B7" i="2"/>
  <c r="B8" i="2"/>
  <c r="B5" i="2"/>
  <c r="F6" i="2"/>
  <c r="F7" i="2"/>
  <c r="F8" i="2"/>
  <c r="F5" i="2"/>
  <c r="F12" i="2"/>
  <c r="F11" i="2"/>
  <c r="F10" i="2"/>
  <c r="F9" i="2"/>
  <c r="B12" i="2"/>
  <c r="B11" i="2"/>
  <c r="B10" i="2"/>
  <c r="B9" i="2"/>
  <c r="G17" i="2"/>
  <c r="F17" i="2" s="1"/>
  <c r="F16" i="2"/>
  <c r="F15" i="2"/>
  <c r="G13" i="2"/>
  <c r="B16" i="2"/>
  <c r="B15" i="2"/>
  <c r="C62" i="4"/>
  <c r="B62" i="4"/>
  <c r="C61" i="4"/>
  <c r="C72" i="4"/>
  <c r="B71" i="4"/>
  <c r="B70" i="4"/>
  <c r="B64" i="4"/>
  <c r="B63" i="4"/>
  <c r="B61" i="4"/>
  <c r="C57" i="4"/>
  <c r="B56" i="4"/>
  <c r="B55" i="4"/>
  <c r="B57" i="4" s="1"/>
  <c r="B39" i="4"/>
  <c r="B38" i="4"/>
  <c r="B36" i="4"/>
  <c r="B35" i="4"/>
  <c r="C30" i="4"/>
  <c r="C47" i="4" s="1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C12" i="4"/>
  <c r="C46" i="4" s="1"/>
  <c r="B11" i="4"/>
  <c r="B10" i="4"/>
  <c r="B9" i="4"/>
  <c r="B8" i="4"/>
  <c r="B7" i="4"/>
  <c r="B6" i="4"/>
  <c r="B5" i="4"/>
  <c r="B4" i="4"/>
  <c r="C62" i="3"/>
  <c r="B62" i="3"/>
  <c r="C61" i="3"/>
  <c r="C72" i="3"/>
  <c r="B71" i="3"/>
  <c r="B70" i="3"/>
  <c r="B64" i="3"/>
  <c r="B63" i="3"/>
  <c r="C57" i="3"/>
  <c r="B56" i="3"/>
  <c r="B55" i="3"/>
  <c r="B39" i="3"/>
  <c r="B38" i="3"/>
  <c r="B36" i="3"/>
  <c r="B35" i="3"/>
  <c r="C30" i="3"/>
  <c r="C47" i="3" s="1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C12" i="3"/>
  <c r="C46" i="3" s="1"/>
  <c r="B11" i="3"/>
  <c r="B10" i="3"/>
  <c r="B9" i="3"/>
  <c r="B8" i="3"/>
  <c r="B7" i="3"/>
  <c r="B6" i="3"/>
  <c r="B5" i="3"/>
  <c r="B4" i="3"/>
  <c r="B69" i="1"/>
  <c r="B68" i="1"/>
  <c r="C60" i="1"/>
  <c r="C59" i="1"/>
  <c r="B61" i="1"/>
  <c r="B54" i="1"/>
  <c r="B53" i="1"/>
  <c r="B36" i="1"/>
  <c r="B38" i="1"/>
  <c r="B39" i="1"/>
  <c r="B35" i="1"/>
  <c r="B18" i="1"/>
  <c r="B19" i="1"/>
  <c r="B20" i="1"/>
  <c r="B21" i="1"/>
  <c r="B22" i="1"/>
  <c r="B23" i="1"/>
  <c r="B24" i="1"/>
  <c r="B25" i="1"/>
  <c r="B26" i="1"/>
  <c r="B27" i="1"/>
  <c r="B28" i="1"/>
  <c r="B29" i="1"/>
  <c r="B17" i="1"/>
  <c r="B5" i="1"/>
  <c r="B6" i="1"/>
  <c r="B7" i="1"/>
  <c r="B8" i="1"/>
  <c r="B9" i="1"/>
  <c r="B10" i="1"/>
  <c r="B11" i="1"/>
  <c r="B4" i="1"/>
  <c r="C70" i="1"/>
  <c r="C62" i="1" s="1"/>
  <c r="B62" i="1" s="1"/>
  <c r="C55" i="1"/>
  <c r="C12" i="1"/>
  <c r="C45" i="1" s="1"/>
  <c r="C17" i="2"/>
  <c r="C19" i="2" s="1"/>
  <c r="B19" i="2" s="1"/>
  <c r="C13" i="2"/>
  <c r="E26" i="5" l="1"/>
  <c r="D26" i="5"/>
  <c r="C26" i="5"/>
  <c r="G26" i="5"/>
  <c r="H26" i="5"/>
  <c r="F26" i="5"/>
  <c r="D25" i="5"/>
  <c r="H25" i="5"/>
  <c r="E25" i="5"/>
  <c r="C25" i="5"/>
  <c r="G25" i="5"/>
  <c r="F25" i="5"/>
  <c r="F29" i="5" s="1"/>
  <c r="G28" i="5"/>
  <c r="C28" i="5"/>
  <c r="E28" i="5"/>
  <c r="H28" i="5"/>
  <c r="F28" i="5"/>
  <c r="D28" i="5"/>
  <c r="C27" i="5"/>
  <c r="E27" i="5"/>
  <c r="F27" i="5"/>
  <c r="H27" i="5"/>
  <c r="D27" i="5"/>
  <c r="G27" i="5"/>
  <c r="B17" i="2"/>
  <c r="K18" i="2"/>
  <c r="J18" i="2" s="1"/>
  <c r="J22" i="2" s="1"/>
  <c r="J13" i="2"/>
  <c r="K14" i="2"/>
  <c r="J14" i="2" s="1"/>
  <c r="K19" i="2"/>
  <c r="J19" i="2" s="1"/>
  <c r="G18" i="2"/>
  <c r="F18" i="2" s="1"/>
  <c r="F22" i="2" s="1"/>
  <c r="F13" i="2"/>
  <c r="G14" i="2"/>
  <c r="F14" i="2" s="1"/>
  <c r="G19" i="2"/>
  <c r="F19" i="2" s="1"/>
  <c r="B65" i="4"/>
  <c r="B72" i="4"/>
  <c r="B12" i="4"/>
  <c r="B46" i="4" s="1"/>
  <c r="B30" i="4"/>
  <c r="B47" i="4" s="1"/>
  <c r="C65" i="4"/>
  <c r="C37" i="4" s="1"/>
  <c r="C40" i="4" s="1"/>
  <c r="C48" i="4" s="1"/>
  <c r="C49" i="4" s="1"/>
  <c r="B30" i="3"/>
  <c r="B47" i="3" s="1"/>
  <c r="B12" i="3"/>
  <c r="B46" i="3" s="1"/>
  <c r="B30" i="1"/>
  <c r="B46" i="1" s="1"/>
  <c r="C63" i="1"/>
  <c r="C37" i="1" s="1"/>
  <c r="B37" i="1" s="1"/>
  <c r="B70" i="1"/>
  <c r="B59" i="1"/>
  <c r="B55" i="1"/>
  <c r="B72" i="3"/>
  <c r="B57" i="3"/>
  <c r="C65" i="3"/>
  <c r="C37" i="3" s="1"/>
  <c r="C40" i="3" s="1"/>
  <c r="C48" i="3" s="1"/>
  <c r="C49" i="3" s="1"/>
  <c r="B61" i="3"/>
  <c r="B65" i="3" s="1"/>
  <c r="B60" i="1"/>
  <c r="B12" i="1"/>
  <c r="B45" i="1" s="1"/>
  <c r="C30" i="1"/>
  <c r="C46" i="1" s="1"/>
  <c r="C18" i="2"/>
  <c r="B13" i="2"/>
  <c r="C14" i="2"/>
  <c r="B63" i="1" l="1"/>
  <c r="C40" i="1"/>
  <c r="C47" i="1" s="1"/>
  <c r="C48" i="1" s="1"/>
  <c r="H29" i="5"/>
  <c r="G29" i="5"/>
  <c r="D29" i="5"/>
  <c r="C29" i="5"/>
  <c r="E29" i="5"/>
  <c r="K20" i="2"/>
  <c r="J20" i="2" s="1"/>
  <c r="D31" i="2" s="1"/>
  <c r="D32" i="2" s="1"/>
  <c r="B18" i="2"/>
  <c r="B22" i="2" s="1"/>
  <c r="C20" i="2"/>
  <c r="B20" i="2" s="1"/>
  <c r="B14" i="2"/>
  <c r="G20" i="2"/>
  <c r="F20" i="2" s="1"/>
  <c r="C31" i="2" s="1"/>
  <c r="C32" i="2" s="1"/>
  <c r="B37" i="4"/>
  <c r="B40" i="4" s="1"/>
  <c r="B48" i="4" s="1"/>
  <c r="B49" i="4" s="1"/>
  <c r="B37" i="3"/>
  <c r="B40" i="3" s="1"/>
  <c r="B48" i="3" s="1"/>
  <c r="B49" i="3" s="1"/>
  <c r="B40" i="1"/>
  <c r="B47" i="1" s="1"/>
  <c r="B48" i="1" s="1"/>
  <c r="B31" i="2" l="1"/>
  <c r="B32" i="2" s="1"/>
  <c r="C33" i="2" s="1"/>
  <c r="B27" i="2"/>
</calcChain>
</file>

<file path=xl/sharedStrings.xml><?xml version="1.0" encoding="utf-8"?>
<sst xmlns="http://schemas.openxmlformats.org/spreadsheetml/2006/main" count="325" uniqueCount="108">
  <si>
    <t>2021</t>
  </si>
  <si>
    <t>2022</t>
  </si>
  <si>
    <t>2023</t>
  </si>
  <si>
    <t>6) Per materie prime, sussidiarie di consumo e merci</t>
  </si>
  <si>
    <t>7) Per servizi</t>
  </si>
  <si>
    <t>8) Per godimento beni terzi</t>
  </si>
  <si>
    <t>9) Per il personale</t>
  </si>
  <si>
    <t xml:space="preserve">12) Accantonamento per rischi </t>
  </si>
  <si>
    <t>13) Altri accantonamenti</t>
  </si>
  <si>
    <t>14) Oneri diversi di gestione</t>
  </si>
  <si>
    <t xml:space="preserve">IRAP </t>
  </si>
  <si>
    <t xml:space="preserve">PR - POSTE RETTIFICATIVE </t>
  </si>
  <si>
    <t>Rettifiche di valori di attività finanziarie</t>
  </si>
  <si>
    <t>costi connessi all'erogazione di liberalità</t>
  </si>
  <si>
    <t>costi pubblicitari e di marketing (incluse le imposte connesse)</t>
  </si>
  <si>
    <t>oneri per sanzioni, penalità, risarcimenti automatici e simili</t>
  </si>
  <si>
    <t>oneri straordinari</t>
  </si>
  <si>
    <t>spese processuali in cui la parte è risultata soccombente</t>
  </si>
  <si>
    <t>perdite su crediti per la quota parte eccedente l'utilizzo del fondo</t>
  </si>
  <si>
    <t>costi di strutturazione dei progetti di finanziamento (non capitalizzati)</t>
  </si>
  <si>
    <t>A2) variazione rimanenze di prodotti in corso di lavorazione, semilavorati e finiti</t>
  </si>
  <si>
    <t>A3)  variazioni dei lavori in corso su ordinazione</t>
  </si>
  <si>
    <t>A4) Incrementi di immobilizzazioni per lavori interni (inclusi costi del personale)</t>
  </si>
  <si>
    <t>rimborsi e indennizzi</t>
  </si>
  <si>
    <t>COSTI ESOGENI</t>
  </si>
  <si>
    <r>
      <t>CO</t>
    </r>
    <r>
      <rPr>
        <vertAlign val="subscript"/>
        <sz val="10"/>
        <color theme="1"/>
        <rFont val="Aptos Narrow"/>
        <family val="2"/>
        <scheme val="minor"/>
      </rPr>
      <t>EE</t>
    </r>
    <r>
      <rPr>
        <vertAlign val="superscript"/>
        <sz val="10"/>
        <color theme="1"/>
        <rFont val="Aptos Narrow"/>
        <family val="2"/>
        <scheme val="minor"/>
      </rPr>
      <t>a</t>
    </r>
  </si>
  <si>
    <t>COws,a</t>
  </si>
  <si>
    <r>
      <t>CO</t>
    </r>
    <r>
      <rPr>
        <b/>
        <vertAlign val="subscript"/>
        <sz val="10"/>
        <color theme="1"/>
        <rFont val="Aptos Narrow"/>
        <family val="2"/>
        <scheme val="minor"/>
      </rPr>
      <t>altri</t>
    </r>
    <r>
      <rPr>
        <b/>
        <vertAlign val="superscript"/>
        <sz val="10"/>
        <color theme="1"/>
        <rFont val="Aptos Narrow"/>
        <family val="2"/>
        <scheme val="minor"/>
      </rPr>
      <t>a</t>
    </r>
  </si>
  <si>
    <r>
      <t>MT, AC</t>
    </r>
    <r>
      <rPr>
        <b/>
        <i/>
        <vertAlign val="subscript"/>
        <sz val="10"/>
        <color indexed="8"/>
        <rFont val="Aptos Narrow"/>
        <family val="2"/>
        <scheme val="minor"/>
      </rPr>
      <t xml:space="preserve"> </t>
    </r>
    <r>
      <rPr>
        <b/>
        <i/>
        <sz val="10"/>
        <color indexed="8"/>
        <rFont val="Aptos Narrow"/>
        <family val="2"/>
        <scheme val="minor"/>
      </rPr>
      <t>-</t>
    </r>
    <r>
      <rPr>
        <i/>
        <sz val="10"/>
        <color indexed="8"/>
        <rFont val="Aptos Narrow"/>
        <family val="2"/>
        <scheme val="minor"/>
      </rPr>
      <t xml:space="preserve"> Mutui e Altri corrispettivi</t>
    </r>
  </si>
  <si>
    <t>ERC</t>
  </si>
  <si>
    <t>TOTALE COSTI ESOGENI</t>
  </si>
  <si>
    <t xml:space="preserve">B) COSTI DELLA PRODUZIONE </t>
  </si>
  <si>
    <t xml:space="preserve">COSTI ESOGENI E ALTRI COSTI </t>
  </si>
  <si>
    <t>OPend</t>
  </si>
  <si>
    <r>
      <t>MT</t>
    </r>
    <r>
      <rPr>
        <vertAlign val="superscript"/>
        <sz val="10"/>
        <color indexed="8"/>
        <rFont val="Aptos Narrow"/>
        <family val="2"/>
        <scheme val="minor"/>
      </rPr>
      <t>a</t>
    </r>
  </si>
  <si>
    <r>
      <t>AC</t>
    </r>
    <r>
      <rPr>
        <vertAlign val="superscript"/>
        <sz val="10"/>
        <color indexed="8"/>
        <rFont val="Aptos Narrow"/>
        <family val="2"/>
        <scheme val="minor"/>
      </rPr>
      <t>a</t>
    </r>
  </si>
  <si>
    <t>COmedio,2013ATO</t>
  </si>
  <si>
    <r>
      <t>Co</t>
    </r>
    <r>
      <rPr>
        <b/>
        <i/>
        <vertAlign val="subscript"/>
        <sz val="10"/>
        <color indexed="8"/>
        <rFont val="Aptos Narrow"/>
        <family val="2"/>
        <scheme val="minor"/>
      </rPr>
      <t xml:space="preserve">altri </t>
    </r>
    <r>
      <rPr>
        <b/>
        <i/>
        <sz val="10"/>
        <color indexed="8"/>
        <rFont val="Aptos Narrow"/>
        <family val="2"/>
        <scheme val="minor"/>
      </rPr>
      <t>-</t>
    </r>
    <r>
      <rPr>
        <i/>
        <sz val="10"/>
        <color indexed="8"/>
        <rFont val="Aptos Narrow"/>
        <family val="2"/>
        <scheme val="minor"/>
      </rPr>
      <t xml:space="preserve"> Altri costi</t>
    </r>
  </si>
  <si>
    <r>
      <t>CO</t>
    </r>
    <r>
      <rPr>
        <vertAlign val="subscript"/>
        <sz val="10"/>
        <color theme="1"/>
        <rFont val="Aptos Narrow"/>
        <family val="2"/>
        <scheme val="minor"/>
      </rPr>
      <t>ATO</t>
    </r>
    <r>
      <rPr>
        <vertAlign val="superscript"/>
        <sz val="10"/>
        <color theme="1"/>
        <rFont val="Aptos Narrow"/>
        <family val="2"/>
        <scheme val="minor"/>
      </rPr>
      <t>a</t>
    </r>
  </si>
  <si>
    <r>
      <t>CO</t>
    </r>
    <r>
      <rPr>
        <vertAlign val="subscript"/>
        <sz val="10"/>
        <color theme="1"/>
        <rFont val="Aptos Narrow"/>
        <family val="2"/>
        <scheme val="minor"/>
      </rPr>
      <t>AEEG</t>
    </r>
    <r>
      <rPr>
        <vertAlign val="superscript"/>
        <sz val="10"/>
        <color theme="1"/>
        <rFont val="Aptos Narrow"/>
        <family val="2"/>
        <scheme val="minor"/>
      </rPr>
      <t>a</t>
    </r>
  </si>
  <si>
    <r>
      <t>CO</t>
    </r>
    <r>
      <rPr>
        <vertAlign val="subscript"/>
        <sz val="10"/>
        <color theme="1"/>
        <rFont val="Aptos Narrow"/>
        <family val="2"/>
        <scheme val="minor"/>
      </rPr>
      <t>mor</t>
    </r>
    <r>
      <rPr>
        <vertAlign val="superscript"/>
        <sz val="10"/>
        <color theme="1"/>
        <rFont val="Aptos Narrow"/>
        <family val="2"/>
        <scheme val="minor"/>
      </rPr>
      <t>a</t>
    </r>
  </si>
  <si>
    <r>
      <t>CO</t>
    </r>
    <r>
      <rPr>
        <vertAlign val="subscript"/>
        <sz val="10"/>
        <color theme="1"/>
        <rFont val="Aptos Narrow"/>
        <family val="2"/>
        <scheme val="minor"/>
      </rPr>
      <t>res</t>
    </r>
    <r>
      <rPr>
        <vertAlign val="superscript"/>
        <sz val="10"/>
        <color theme="1"/>
        <rFont val="Aptos Narrow"/>
        <family val="2"/>
        <scheme val="minor"/>
      </rPr>
      <t>a</t>
    </r>
  </si>
  <si>
    <t>Oneri locali (esclusi ERC)</t>
  </si>
  <si>
    <t>contrib in c/e</t>
  </si>
  <si>
    <r>
      <t>CO</t>
    </r>
    <r>
      <rPr>
        <vertAlign val="superscript"/>
        <sz val="10"/>
        <color indexed="8"/>
        <rFont val="Aptos Narrow"/>
        <family val="2"/>
        <scheme val="minor"/>
      </rPr>
      <t>a</t>
    </r>
    <r>
      <rPr>
        <vertAlign val="subscript"/>
        <sz val="10"/>
        <color indexed="8"/>
        <rFont val="Aptos Narrow"/>
        <family val="2"/>
        <scheme val="minor"/>
      </rPr>
      <t>res</t>
    </r>
  </si>
  <si>
    <t>SOMMATORIA VOCI DI BILANCIO</t>
  </si>
  <si>
    <t>Importo Totale</t>
  </si>
  <si>
    <t>B6), B7), B8), B9), B11), B12), B13), B14</t>
  </si>
  <si>
    <t>TOTALE</t>
  </si>
  <si>
    <t>Rapportate all'intero anno</t>
  </si>
  <si>
    <t>Costi aggiornabili</t>
  </si>
  <si>
    <t>Poste rettificative</t>
  </si>
  <si>
    <t>Totale</t>
  </si>
  <si>
    <t>Differenza</t>
  </si>
  <si>
    <t>ANNO 2021</t>
  </si>
  <si>
    <t>Castelcivita</t>
  </si>
  <si>
    <t>SOMMATORIA VOCI DI BILANCIO 
B6), B7), B8), B9), B11), B12), B13), B14</t>
  </si>
  <si>
    <t>Accantonamenti e rettifiche in eccesso rispetto
 all'applicazione di norme tributarie</t>
  </si>
  <si>
    <t>OPEX END</t>
  </si>
  <si>
    <t>CASTELCIVITA</t>
  </si>
  <si>
    <t>POPOLAZIONE RESIDENTE</t>
  </si>
  <si>
    <t>OpNew 2021 riconosciuto in tariffa</t>
  </si>
  <si>
    <t>ANNO 2022</t>
  </si>
  <si>
    <t>OpNew 2022 riconosciuto in tariffa</t>
  </si>
  <si>
    <t>Variazione 
sistemica 2022</t>
  </si>
  <si>
    <t>ANNO 2023</t>
  </si>
  <si>
    <t>OpNew 2023 riconosciuto in tariffa</t>
  </si>
  <si>
    <t>Variazione 
sistemica 2023</t>
  </si>
  <si>
    <t>Anno</t>
  </si>
  <si>
    <t>OpNew riconosciuto in tariffa</t>
  </si>
  <si>
    <t>OpNew consuntivo</t>
  </si>
  <si>
    <t>Variazione 
sistemica annua</t>
  </si>
  <si>
    <t>Media 2021-2023 (Op New da inserire )</t>
  </si>
  <si>
    <t>COMUNE</t>
  </si>
  <si>
    <t>DATA DI INIZIO GESTIONE ACQUEDOTTO</t>
  </si>
  <si>
    <t>DATA DI INIZIO GESTIONE FOGNATURA</t>
  </si>
  <si>
    <t>DATA DI INIZIO GESTIONE DEPURAZIONE</t>
  </si>
  <si>
    <t xml:space="preserve">COMUNI INTERESSATI DAI PROCESSI DI AGGREGAZIONE </t>
  </si>
  <si>
    <t>VALVA</t>
  </si>
  <si>
    <t>PERDIFUMO</t>
  </si>
  <si>
    <t>GIUNGANO</t>
  </si>
  <si>
    <t>CONTURSI TERME</t>
  </si>
  <si>
    <t>DA DEFINIRE</t>
  </si>
  <si>
    <t>POP. RESIDENTE 2023</t>
  </si>
  <si>
    <t>POP.FLUTTUANTE DA CONSIDERARE</t>
  </si>
  <si>
    <t>POP. TOT. DA CONSIDERARE</t>
  </si>
  <si>
    <t>non si dipone di un corredo informativo dati</t>
  </si>
  <si>
    <t xml:space="preserve">Giorni di gestione </t>
  </si>
  <si>
    <t>ANNO</t>
  </si>
  <si>
    <t>euro 74/ab</t>
  </si>
  <si>
    <t>incrementato del 10%</t>
  </si>
  <si>
    <t>Conti Annuali Separati (CAS) 2022</t>
  </si>
  <si>
    <t>Acquedotto</t>
  </si>
  <si>
    <t xml:space="preserve">Fognatura </t>
  </si>
  <si>
    <t>Depurazione</t>
  </si>
  <si>
    <t>Incidenza del servizio</t>
  </si>
  <si>
    <t>Totale SII</t>
  </si>
  <si>
    <t>Opnew previsionali</t>
  </si>
  <si>
    <t>ASIS SPA - OPEX NEW</t>
  </si>
  <si>
    <t>2025-FINE</t>
  </si>
  <si>
    <t>Componente Opex new - Valore cumulato con anni precedenti:</t>
  </si>
  <si>
    <t>Opex new (da MTI-3 2020-2023)</t>
  </si>
  <si>
    <t>Opex new (da MTI-4 2024-2029)</t>
  </si>
  <si>
    <t>Variazione 
sistemica 2021 da inserire nel 2022</t>
  </si>
  <si>
    <r>
      <t>CO</t>
    </r>
    <r>
      <rPr>
        <vertAlign val="superscript"/>
        <sz val="10"/>
        <color rgb="FF000000"/>
        <rFont val="Arial Narrow"/>
        <family val="2"/>
      </rPr>
      <t>S</t>
    </r>
  </si>
  <si>
    <t>Variazione territoriale  (Castelcivita)</t>
  </si>
  <si>
    <t>Variazione territoriale anni 2021-2023 (Castelcivita)</t>
  </si>
  <si>
    <t>Variazione 
sistemica da inserire nel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</si>
</sst>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;\-\ #,##0;\-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vertAlign val="subscript"/>
      <sz val="10"/>
      <color theme="1"/>
      <name val="Aptos Narrow"/>
      <family val="2"/>
      <scheme val="minor"/>
    </font>
    <font>
      <vertAlign val="superscript"/>
      <sz val="10"/>
      <color theme="1"/>
      <name val="Aptos Narrow"/>
      <family val="2"/>
      <scheme val="minor"/>
    </font>
    <font>
      <b/>
      <vertAlign val="subscript"/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i/>
      <vertAlign val="subscript"/>
      <sz val="10"/>
      <color indexed="8"/>
      <name val="Aptos Narrow"/>
      <family val="2"/>
      <scheme val="minor"/>
    </font>
    <font>
      <b/>
      <i/>
      <sz val="10"/>
      <color indexed="8"/>
      <name val="Aptos Narrow"/>
      <family val="2"/>
      <scheme val="minor"/>
    </font>
    <font>
      <i/>
      <sz val="10"/>
      <color indexed="8"/>
      <name val="Aptos Narrow"/>
      <family val="2"/>
      <scheme val="minor"/>
    </font>
    <font>
      <sz val="9"/>
      <name val="Calibri"/>
      <family val="2"/>
    </font>
    <font>
      <vertAlign val="superscript"/>
      <sz val="10"/>
      <color indexed="8"/>
      <name val="Aptos Narrow"/>
      <family val="2"/>
      <scheme val="minor"/>
    </font>
    <font>
      <vertAlign val="subscript"/>
      <sz val="10"/>
      <color indexed="8"/>
      <name val="Aptos Narrow"/>
      <family val="2"/>
      <scheme val="minor"/>
    </font>
    <font>
      <b/>
      <sz val="20"/>
      <name val="Calibri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</font>
    <font>
      <b/>
      <sz val="10"/>
      <name val="Arial"/>
      <family val="2"/>
    </font>
    <font>
      <sz val="10"/>
      <color rgb="FF000000"/>
      <name val="Arial Narrow"/>
      <family val="2"/>
    </font>
    <font>
      <vertAlign val="superscript"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5" fillId="4" borderId="5" applyFont="0" applyFill="0" applyBorder="0" applyAlignment="0" applyProtection="0">
      <alignment horizontal="right" vertical="center"/>
      <protection locked="0"/>
    </xf>
  </cellStyleXfs>
  <cellXfs count="102">
    <xf numFmtId="0" fontId="0" fillId="0" borderId="0" xfId="0"/>
    <xf numFmtId="43" fontId="0" fillId="0" borderId="0" xfId="1" applyFont="1"/>
    <xf numFmtId="43" fontId="0" fillId="0" borderId="1" xfId="1" applyFont="1" applyBorder="1"/>
    <xf numFmtId="44" fontId="0" fillId="0" borderId="0" xfId="2" applyFont="1"/>
    <xf numFmtId="0" fontId="6" fillId="0" borderId="0" xfId="0" applyFont="1"/>
    <xf numFmtId="43" fontId="2" fillId="0" borderId="0" xfId="1" applyFont="1" applyBorder="1"/>
    <xf numFmtId="0" fontId="3" fillId="0" borderId="3" xfId="0" applyFont="1" applyBorder="1" applyAlignment="1">
      <alignment vertical="center"/>
    </xf>
    <xf numFmtId="44" fontId="0" fillId="0" borderId="0" xfId="0" applyNumberFormat="1"/>
    <xf numFmtId="43" fontId="0" fillId="0" borderId="0" xfId="0" applyNumberFormat="1"/>
    <xf numFmtId="0" fontId="13" fillId="0" borderId="4" xfId="0" applyFont="1" applyBorder="1"/>
    <xf numFmtId="0" fontId="7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4" fontId="23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8" fontId="2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right"/>
    </xf>
    <xf numFmtId="4" fontId="19" fillId="0" borderId="1" xfId="0" applyNumberFormat="1" applyFont="1" applyBorder="1"/>
    <xf numFmtId="4" fontId="21" fillId="0" borderId="1" xfId="0" applyNumberFormat="1" applyFont="1" applyBorder="1"/>
    <xf numFmtId="0" fontId="21" fillId="0" borderId="1" xfId="0" applyFont="1" applyBorder="1"/>
    <xf numFmtId="8" fontId="21" fillId="0" borderId="1" xfId="0" applyNumberFormat="1" applyFont="1" applyBorder="1"/>
    <xf numFmtId="4" fontId="24" fillId="0" borderId="1" xfId="0" applyNumberFormat="1" applyFont="1" applyBorder="1"/>
    <xf numFmtId="8" fontId="24" fillId="0" borderId="1" xfId="0" applyNumberFormat="1" applyFont="1" applyBorder="1"/>
    <xf numFmtId="4" fontId="19" fillId="2" borderId="1" xfId="0" applyNumberFormat="1" applyFont="1" applyFill="1" applyBorder="1"/>
    <xf numFmtId="0" fontId="19" fillId="0" borderId="0" xfId="0" applyFont="1"/>
    <xf numFmtId="44" fontId="21" fillId="0" borderId="0" xfId="2" applyFont="1"/>
    <xf numFmtId="0" fontId="21" fillId="0" borderId="0" xfId="0" applyFont="1"/>
    <xf numFmtId="0" fontId="7" fillId="0" borderId="1" xfId="0" applyFont="1" applyBorder="1"/>
    <xf numFmtId="0" fontId="2" fillId="0" borderId="0" xfId="0" applyFont="1"/>
    <xf numFmtId="43" fontId="6" fillId="0" borderId="1" xfId="1" applyFont="1" applyFill="1" applyBorder="1"/>
    <xf numFmtId="43" fontId="6" fillId="0" borderId="6" xfId="1" applyFont="1" applyFill="1" applyBorder="1"/>
    <xf numFmtId="43" fontId="0" fillId="0" borderId="1" xfId="1" applyFont="1" applyFill="1" applyBorder="1"/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/>
    <xf numFmtId="0" fontId="7" fillId="5" borderId="1" xfId="0" applyFont="1" applyFill="1" applyBorder="1"/>
    <xf numFmtId="44" fontId="7" fillId="5" borderId="1" xfId="2" applyFont="1" applyFill="1" applyBorder="1"/>
    <xf numFmtId="2" fontId="5" fillId="0" borderId="1" xfId="0" applyNumberFormat="1" applyFont="1" applyBorder="1" applyAlignment="1">
      <alignment vertical="center" wrapText="1"/>
    </xf>
    <xf numFmtId="0" fontId="0" fillId="0" borderId="1" xfId="0" applyBorder="1"/>
    <xf numFmtId="43" fontId="0" fillId="0" borderId="1" xfId="0" applyNumberFormat="1" applyBorder="1"/>
    <xf numFmtId="0" fontId="3" fillId="0" borderId="3" xfId="0" applyFont="1" applyBorder="1"/>
    <xf numFmtId="0" fontId="7" fillId="0" borderId="3" xfId="0" applyFont="1" applyBorder="1"/>
    <xf numFmtId="0" fontId="7" fillId="5" borderId="3" xfId="0" applyFont="1" applyFill="1" applyBorder="1"/>
    <xf numFmtId="43" fontId="7" fillId="5" borderId="1" xfId="1" applyFont="1" applyFill="1" applyBorder="1"/>
    <xf numFmtId="3" fontId="5" fillId="0" borderId="3" xfId="4" applyNumberFormat="1" applyFont="1" applyFill="1" applyBorder="1" applyAlignment="1" applyProtection="1">
      <alignment horizontal="left"/>
    </xf>
    <xf numFmtId="43" fontId="0" fillId="6" borderId="1" xfId="1" applyFont="1" applyFill="1" applyBorder="1"/>
    <xf numFmtId="0" fontId="19" fillId="0" borderId="0" xfId="0" applyFont="1" applyAlignment="1">
      <alignment wrapText="1"/>
    </xf>
    <xf numFmtId="44" fontId="21" fillId="6" borderId="0" xfId="2" applyFont="1" applyFill="1"/>
    <xf numFmtId="0" fontId="19" fillId="0" borderId="1" xfId="0" applyFont="1" applyBorder="1" applyAlignment="1">
      <alignment horizontal="right"/>
    </xf>
    <xf numFmtId="4" fontId="22" fillId="6" borderId="1" xfId="0" applyNumberFormat="1" applyFont="1" applyFill="1" applyBorder="1"/>
    <xf numFmtId="0" fontId="19" fillId="0" borderId="1" xfId="0" applyFont="1" applyBorder="1"/>
    <xf numFmtId="3" fontId="25" fillId="0" borderId="1" xfId="0" applyNumberFormat="1" applyFont="1" applyBorder="1" applyAlignment="1">
      <alignment horizontal="right"/>
    </xf>
    <xf numFmtId="4" fontId="19" fillId="6" borderId="1" xfId="0" applyNumberFormat="1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/>
    <xf numFmtId="44" fontId="0" fillId="0" borderId="1" xfId="2" applyFont="1" applyBorder="1" applyAlignment="1">
      <alignment vertical="center"/>
    </xf>
    <xf numFmtId="9" fontId="0" fillId="0" borderId="0" xfId="3" applyFont="1"/>
    <xf numFmtId="0" fontId="2" fillId="0" borderId="0" xfId="0" applyFont="1" applyAlignment="1">
      <alignment wrapText="1"/>
    </xf>
    <xf numFmtId="9" fontId="0" fillId="0" borderId="0" xfId="0" applyNumberFormat="1"/>
    <xf numFmtId="3" fontId="28" fillId="0" borderId="2" xfId="4" applyNumberFormat="1" applyFont="1" applyFill="1" applyBorder="1" applyAlignment="1" applyProtection="1"/>
    <xf numFmtId="0" fontId="0" fillId="7" borderId="1" xfId="0" applyFill="1" applyBorder="1" applyAlignment="1">
      <alignment horizontal="center"/>
    </xf>
    <xf numFmtId="44" fontId="0" fillId="0" borderId="1" xfId="0" applyNumberFormat="1" applyBorder="1"/>
    <xf numFmtId="3" fontId="29" fillId="0" borderId="1" xfId="4" applyNumberFormat="1" applyFont="1" applyFill="1" applyBorder="1" applyAlignment="1" applyProtection="1"/>
    <xf numFmtId="44" fontId="2" fillId="0" borderId="1" xfId="0" applyNumberFormat="1" applyFont="1" applyBorder="1"/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44" fontId="0" fillId="0" borderId="1" xfId="2" applyFont="1" applyBorder="1" applyAlignment="1">
      <alignment horizontal="right"/>
    </xf>
    <xf numFmtId="0" fontId="26" fillId="0" borderId="1" xfId="0" applyFont="1" applyBorder="1" applyAlignment="1">
      <alignment horizontal="center" wrapText="1"/>
    </xf>
    <xf numFmtId="44" fontId="2" fillId="0" borderId="1" xfId="2" applyFont="1" applyBorder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</cellXfs>
  <cellStyles count="5">
    <cellStyle name="Migliaia" xfId="1" builtinId="3"/>
    <cellStyle name="Migliaia 2" xfId="4" xr:uid="{2D71D305-6AE2-4B20-9941-7D79C48CB163}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609E-EAD9-4D51-895C-41ED0E2B989E}">
  <dimension ref="A1:G70"/>
  <sheetViews>
    <sheetView workbookViewId="0">
      <selection activeCell="H23" sqref="H23"/>
    </sheetView>
  </sheetViews>
  <sheetFormatPr defaultRowHeight="15" x14ac:dyDescent="0.25"/>
  <cols>
    <col min="1" max="1" width="73.28515625" bestFit="1" customWidth="1"/>
    <col min="2" max="2" width="14" bestFit="1" customWidth="1"/>
    <col min="3" max="3" width="18.7109375" customWidth="1"/>
    <col min="5" max="5" width="23.85546875" bestFit="1" customWidth="1"/>
    <col min="6" max="8" width="13.140625" bestFit="1" customWidth="1"/>
    <col min="9" max="9" width="17.5703125" bestFit="1" customWidth="1"/>
  </cols>
  <sheetData>
    <row r="1" spans="1:3" ht="15" customHeight="1" x14ac:dyDescent="0.25">
      <c r="A1" s="84" t="s">
        <v>56</v>
      </c>
      <c r="B1" s="87" t="s">
        <v>0</v>
      </c>
    </row>
    <row r="2" spans="1:3" x14ac:dyDescent="0.25">
      <c r="A2" s="85"/>
      <c r="B2" s="88"/>
    </row>
    <row r="3" spans="1:3" s="34" customFormat="1" x14ac:dyDescent="0.25">
      <c r="A3" s="86"/>
      <c r="B3" s="89"/>
      <c r="C3" s="33" t="s">
        <v>59</v>
      </c>
    </row>
    <row r="4" spans="1:3" x14ac:dyDescent="0.25">
      <c r="A4" s="40" t="s">
        <v>3</v>
      </c>
      <c r="B4" s="35">
        <f>+C4</f>
        <v>29992.17</v>
      </c>
      <c r="C4" s="35">
        <v>29992.17</v>
      </c>
    </row>
    <row r="5" spans="1:3" x14ac:dyDescent="0.25">
      <c r="A5" s="41" t="s">
        <v>4</v>
      </c>
      <c r="B5" s="35">
        <f t="shared" ref="B5:B11" si="0">+C5</f>
        <v>79032.479999999996</v>
      </c>
      <c r="C5" s="35">
        <v>79032.479999999996</v>
      </c>
    </row>
    <row r="6" spans="1:3" x14ac:dyDescent="0.25">
      <c r="A6" s="40" t="s">
        <v>5</v>
      </c>
      <c r="B6" s="35">
        <f t="shared" si="0"/>
        <v>1232.93</v>
      </c>
      <c r="C6" s="35">
        <v>1232.93</v>
      </c>
    </row>
    <row r="7" spans="1:3" x14ac:dyDescent="0.25">
      <c r="A7" s="41" t="s">
        <v>6</v>
      </c>
      <c r="B7" s="35">
        <f t="shared" si="0"/>
        <v>36467.67</v>
      </c>
      <c r="C7" s="35">
        <v>36467.67</v>
      </c>
    </row>
    <row r="8" spans="1:3" x14ac:dyDescent="0.25">
      <c r="A8" s="41" t="s">
        <v>7</v>
      </c>
      <c r="B8" s="35">
        <f t="shared" si="0"/>
        <v>0</v>
      </c>
      <c r="C8" s="35">
        <v>0</v>
      </c>
    </row>
    <row r="9" spans="1:3" x14ac:dyDescent="0.25">
      <c r="A9" s="41" t="s">
        <v>8</v>
      </c>
      <c r="B9" s="35">
        <f t="shared" si="0"/>
        <v>0</v>
      </c>
      <c r="C9" s="35">
        <v>0</v>
      </c>
    </row>
    <row r="10" spans="1:3" x14ac:dyDescent="0.25">
      <c r="A10" s="41" t="s">
        <v>9</v>
      </c>
      <c r="B10" s="35">
        <f t="shared" si="0"/>
        <v>0</v>
      </c>
      <c r="C10" s="35">
        <v>0</v>
      </c>
    </row>
    <row r="11" spans="1:3" x14ac:dyDescent="0.25">
      <c r="A11" s="42" t="s">
        <v>10</v>
      </c>
      <c r="B11" s="35">
        <f t="shared" si="0"/>
        <v>0</v>
      </c>
      <c r="C11" s="36">
        <v>0</v>
      </c>
    </row>
    <row r="12" spans="1:3" x14ac:dyDescent="0.25">
      <c r="A12" s="43" t="s">
        <v>48</v>
      </c>
      <c r="B12" s="44">
        <f>+B4+B5+B6+B7+B8+B9+B10+B11</f>
        <v>146725.25</v>
      </c>
      <c r="C12" s="44">
        <f t="shared" ref="C12" si="1">+C4+C5+C6+C7+C8+C9+C10+C11</f>
        <v>146725.25</v>
      </c>
    </row>
    <row r="13" spans="1:3" x14ac:dyDescent="0.25">
      <c r="A13" s="4"/>
      <c r="B13" s="1"/>
    </row>
    <row r="14" spans="1:3" x14ac:dyDescent="0.25">
      <c r="A14" s="4"/>
      <c r="B14" s="1"/>
    </row>
    <row r="15" spans="1:3" x14ac:dyDescent="0.25">
      <c r="A15" s="90" t="s">
        <v>11</v>
      </c>
      <c r="B15" s="83" t="s">
        <v>0</v>
      </c>
    </row>
    <row r="16" spans="1:3" x14ac:dyDescent="0.25">
      <c r="A16" s="90"/>
      <c r="B16" s="83"/>
      <c r="C16" s="33" t="s">
        <v>59</v>
      </c>
    </row>
    <row r="17" spans="1:3" ht="27" x14ac:dyDescent="0.25">
      <c r="A17" s="45" t="s">
        <v>57</v>
      </c>
      <c r="B17" s="47">
        <f>+C17</f>
        <v>0</v>
      </c>
      <c r="C17" s="2">
        <v>0</v>
      </c>
    </row>
    <row r="18" spans="1:3" x14ac:dyDescent="0.25">
      <c r="A18" s="40" t="s">
        <v>12</v>
      </c>
      <c r="B18" s="47">
        <f t="shared" ref="B18:B29" si="2">+C18</f>
        <v>0</v>
      </c>
      <c r="C18" s="2">
        <v>0</v>
      </c>
    </row>
    <row r="19" spans="1:3" x14ac:dyDescent="0.25">
      <c r="A19" s="40" t="s">
        <v>13</v>
      </c>
      <c r="B19" s="47">
        <f t="shared" si="2"/>
        <v>0</v>
      </c>
      <c r="C19" s="2">
        <v>0</v>
      </c>
    </row>
    <row r="20" spans="1:3" x14ac:dyDescent="0.25">
      <c r="A20" s="40" t="s">
        <v>14</v>
      </c>
      <c r="B20" s="47">
        <f t="shared" si="2"/>
        <v>0</v>
      </c>
      <c r="C20" s="2">
        <v>0</v>
      </c>
    </row>
    <row r="21" spans="1:3" x14ac:dyDescent="0.25">
      <c r="A21" s="40" t="s">
        <v>15</v>
      </c>
      <c r="B21" s="47">
        <f t="shared" si="2"/>
        <v>0</v>
      </c>
      <c r="C21" s="2">
        <v>0</v>
      </c>
    </row>
    <row r="22" spans="1:3" x14ac:dyDescent="0.25">
      <c r="A22" s="40" t="s">
        <v>16</v>
      </c>
      <c r="B22" s="47">
        <f t="shared" si="2"/>
        <v>0</v>
      </c>
      <c r="C22" s="2">
        <v>0</v>
      </c>
    </row>
    <row r="23" spans="1:3" x14ac:dyDescent="0.25">
      <c r="A23" s="40" t="s">
        <v>17</v>
      </c>
      <c r="B23" s="47">
        <f t="shared" si="2"/>
        <v>0</v>
      </c>
      <c r="C23" s="37">
        <v>0</v>
      </c>
    </row>
    <row r="24" spans="1:3" x14ac:dyDescent="0.25">
      <c r="A24" s="40" t="s">
        <v>18</v>
      </c>
      <c r="B24" s="47">
        <f t="shared" si="2"/>
        <v>0</v>
      </c>
      <c r="C24" s="37">
        <v>0</v>
      </c>
    </row>
    <row r="25" spans="1:3" x14ac:dyDescent="0.25">
      <c r="A25" s="40" t="s">
        <v>19</v>
      </c>
      <c r="B25" s="47">
        <f t="shared" si="2"/>
        <v>0</v>
      </c>
      <c r="C25" s="37">
        <v>0</v>
      </c>
    </row>
    <row r="26" spans="1:3" x14ac:dyDescent="0.25">
      <c r="A26" s="40" t="s">
        <v>20</v>
      </c>
      <c r="B26" s="47">
        <f t="shared" si="2"/>
        <v>0</v>
      </c>
      <c r="C26" s="37">
        <v>0</v>
      </c>
    </row>
    <row r="27" spans="1:3" x14ac:dyDescent="0.25">
      <c r="A27" s="40" t="s">
        <v>21</v>
      </c>
      <c r="B27" s="47">
        <f t="shared" si="2"/>
        <v>0</v>
      </c>
      <c r="C27" s="37">
        <v>0</v>
      </c>
    </row>
    <row r="28" spans="1:3" x14ac:dyDescent="0.25">
      <c r="A28" s="40" t="s">
        <v>22</v>
      </c>
      <c r="B28" s="47">
        <f t="shared" si="2"/>
        <v>0</v>
      </c>
      <c r="C28" s="37">
        <v>0</v>
      </c>
    </row>
    <row r="29" spans="1:3" x14ac:dyDescent="0.25">
      <c r="A29" s="40" t="s">
        <v>23</v>
      </c>
      <c r="B29" s="47">
        <f t="shared" si="2"/>
        <v>509.86</v>
      </c>
      <c r="C29" s="2">
        <v>509.86</v>
      </c>
    </row>
    <row r="30" spans="1:3" x14ac:dyDescent="0.25">
      <c r="A30" s="43" t="s">
        <v>48</v>
      </c>
      <c r="B30" s="44">
        <f>SUM(B17:B29)</f>
        <v>509.86</v>
      </c>
      <c r="C30" s="44">
        <f t="shared" ref="C30" si="3">+C29+C28+C27+C26+C25+C24+C23+C22+C21+C20+C18+C17+C19</f>
        <v>509.86</v>
      </c>
    </row>
    <row r="31" spans="1:3" x14ac:dyDescent="0.25">
      <c r="A31" s="4"/>
      <c r="B31" s="5"/>
    </row>
    <row r="32" spans="1:3" x14ac:dyDescent="0.25">
      <c r="A32" s="4"/>
      <c r="B32" s="1"/>
    </row>
    <row r="33" spans="1:3" x14ac:dyDescent="0.25">
      <c r="A33" s="90" t="s">
        <v>24</v>
      </c>
      <c r="B33" s="83" t="s">
        <v>0</v>
      </c>
    </row>
    <row r="34" spans="1:3" x14ac:dyDescent="0.25">
      <c r="A34" s="90"/>
      <c r="B34" s="83"/>
      <c r="C34" s="33" t="s">
        <v>59</v>
      </c>
    </row>
    <row r="35" spans="1:3" x14ac:dyDescent="0.25">
      <c r="A35" s="48" t="s">
        <v>25</v>
      </c>
      <c r="B35" s="35">
        <f>+C35</f>
        <v>12591.18</v>
      </c>
      <c r="C35" s="2">
        <v>12591.18</v>
      </c>
    </row>
    <row r="36" spans="1:3" x14ac:dyDescent="0.25">
      <c r="A36" s="49" t="s">
        <v>26</v>
      </c>
      <c r="B36" s="35">
        <f t="shared" ref="B36:B39" si="4">+C36</f>
        <v>0</v>
      </c>
      <c r="C36" s="37">
        <v>0</v>
      </c>
    </row>
    <row r="37" spans="1:3" x14ac:dyDescent="0.25">
      <c r="A37" s="49" t="s">
        <v>27</v>
      </c>
      <c r="B37" s="35">
        <f t="shared" si="4"/>
        <v>1844.9438223</v>
      </c>
      <c r="C37" s="35">
        <f>+C63</f>
        <v>1844.9438223</v>
      </c>
    </row>
    <row r="38" spans="1:3" x14ac:dyDescent="0.25">
      <c r="A38" s="49" t="s">
        <v>28</v>
      </c>
      <c r="B38" s="35">
        <f t="shared" si="4"/>
        <v>0</v>
      </c>
      <c r="C38" s="2">
        <v>0</v>
      </c>
    </row>
    <row r="39" spans="1:3" x14ac:dyDescent="0.25">
      <c r="A39" s="49" t="s">
        <v>29</v>
      </c>
      <c r="B39" s="35">
        <f t="shared" si="4"/>
        <v>69485.600000000006</v>
      </c>
      <c r="C39" s="2">
        <v>69485.600000000006</v>
      </c>
    </row>
    <row r="40" spans="1:3" x14ac:dyDescent="0.25">
      <c r="A40" s="43" t="s">
        <v>30</v>
      </c>
      <c r="B40" s="44">
        <f>+B39+B38+B37+B36+B35</f>
        <v>83921.723822300002</v>
      </c>
      <c r="C40" s="44">
        <f t="shared" ref="C40" si="5">+C39+C38+C37+C36+C35</f>
        <v>83921.723822300002</v>
      </c>
    </row>
    <row r="41" spans="1:3" x14ac:dyDescent="0.25">
      <c r="A41" s="4"/>
      <c r="B41" s="1"/>
      <c r="C41" s="1"/>
    </row>
    <row r="42" spans="1:3" x14ac:dyDescent="0.25">
      <c r="A42" s="4"/>
      <c r="B42" s="1"/>
    </row>
    <row r="43" spans="1:3" x14ac:dyDescent="0.25">
      <c r="A43" s="4"/>
      <c r="B43" s="83" t="s">
        <v>0</v>
      </c>
    </row>
    <row r="44" spans="1:3" x14ac:dyDescent="0.25">
      <c r="A44" s="38" t="s">
        <v>58</v>
      </c>
      <c r="B44" s="83"/>
      <c r="C44" s="33" t="s">
        <v>59</v>
      </c>
    </row>
    <row r="45" spans="1:3" x14ac:dyDescent="0.25">
      <c r="A45" s="39" t="s">
        <v>31</v>
      </c>
      <c r="B45" s="2">
        <f>+B12</f>
        <v>146725.25</v>
      </c>
      <c r="C45" s="2">
        <f>+C12</f>
        <v>146725.25</v>
      </c>
    </row>
    <row r="46" spans="1:3" x14ac:dyDescent="0.25">
      <c r="A46" s="6" t="s">
        <v>11</v>
      </c>
      <c r="B46" s="2">
        <f>+B30</f>
        <v>509.86</v>
      </c>
      <c r="C46" s="2">
        <f>+C30</f>
        <v>509.86</v>
      </c>
    </row>
    <row r="47" spans="1:3" x14ac:dyDescent="0.25">
      <c r="A47" s="6" t="s">
        <v>32</v>
      </c>
      <c r="B47" s="2">
        <f>+B40</f>
        <v>83921.723822300002</v>
      </c>
      <c r="C47" s="2">
        <f>+C40</f>
        <v>83921.723822300002</v>
      </c>
    </row>
    <row r="48" spans="1:3" x14ac:dyDescent="0.25">
      <c r="A48" s="50" t="s">
        <v>33</v>
      </c>
      <c r="B48" s="51">
        <f t="shared" ref="B48:C48" si="6">B45-B46-B47</f>
        <v>62293.666177700012</v>
      </c>
      <c r="C48" s="51">
        <f t="shared" si="6"/>
        <v>62293.666177700012</v>
      </c>
    </row>
    <row r="49" spans="1:7" x14ac:dyDescent="0.25">
      <c r="A49" s="4"/>
      <c r="B49" s="1"/>
    </row>
    <row r="50" spans="1:7" x14ac:dyDescent="0.25">
      <c r="A50" s="4"/>
      <c r="B50" s="1"/>
    </row>
    <row r="51" spans="1:7" x14ac:dyDescent="0.25">
      <c r="A51" s="4"/>
      <c r="B51" s="83" t="s">
        <v>0</v>
      </c>
    </row>
    <row r="52" spans="1:7" ht="15.75" thickBot="1" x14ac:dyDescent="0.3">
      <c r="A52" s="9" t="s">
        <v>28</v>
      </c>
      <c r="B52" s="83"/>
      <c r="C52" s="33" t="s">
        <v>59</v>
      </c>
    </row>
    <row r="53" spans="1:7" ht="15.75" thickTop="1" x14ac:dyDescent="0.25">
      <c r="A53" s="49" t="s">
        <v>34</v>
      </c>
      <c r="B53" s="35">
        <f>+C53</f>
        <v>0</v>
      </c>
      <c r="C53" s="2">
        <v>0</v>
      </c>
    </row>
    <row r="54" spans="1:7" x14ac:dyDescent="0.25">
      <c r="A54" s="52" t="s">
        <v>35</v>
      </c>
      <c r="B54" s="35">
        <f>+C54</f>
        <v>0</v>
      </c>
      <c r="C54" s="2">
        <v>0</v>
      </c>
    </row>
    <row r="55" spans="1:7" x14ac:dyDescent="0.25">
      <c r="A55" s="43" t="s">
        <v>48</v>
      </c>
      <c r="B55" s="44">
        <f>+B53+B54</f>
        <v>0</v>
      </c>
      <c r="C55" s="44">
        <f t="shared" ref="C55" si="7">+C53+C54</f>
        <v>0</v>
      </c>
    </row>
    <row r="56" spans="1:7" x14ac:dyDescent="0.25">
      <c r="A56" s="4"/>
      <c r="B56" s="1"/>
    </row>
    <row r="57" spans="1:7" x14ac:dyDescent="0.25">
      <c r="A57" s="4"/>
      <c r="B57" s="83" t="s">
        <v>0</v>
      </c>
      <c r="E57" s="33" t="s">
        <v>38</v>
      </c>
      <c r="F57">
        <v>2021</v>
      </c>
      <c r="G57" t="s">
        <v>36</v>
      </c>
    </row>
    <row r="58" spans="1:7" ht="15.75" thickBot="1" x14ac:dyDescent="0.3">
      <c r="A58" s="9" t="s">
        <v>37</v>
      </c>
      <c r="B58" s="83"/>
      <c r="C58" s="33" t="s">
        <v>59</v>
      </c>
      <c r="F58" s="3">
        <v>201266</v>
      </c>
      <c r="G58" s="3">
        <v>1.2</v>
      </c>
    </row>
    <row r="59" spans="1:7" ht="15.75" thickTop="1" x14ac:dyDescent="0.25">
      <c r="A59" s="49" t="s">
        <v>38</v>
      </c>
      <c r="B59" s="35">
        <f>+C59</f>
        <v>1808.3999999999999</v>
      </c>
      <c r="C59" s="53">
        <f>+F59*G58</f>
        <v>1808.3999999999999</v>
      </c>
      <c r="E59" t="s">
        <v>60</v>
      </c>
      <c r="F59">
        <v>1507</v>
      </c>
    </row>
    <row r="60" spans="1:7" x14ac:dyDescent="0.25">
      <c r="A60" s="49" t="s">
        <v>39</v>
      </c>
      <c r="B60" s="35">
        <f t="shared" ref="B60:B62" si="8">+C60</f>
        <v>36.543822299999995</v>
      </c>
      <c r="C60" s="53">
        <f>135347.49*D60</f>
        <v>36.543822299999995</v>
      </c>
      <c r="D60">
        <v>2.7E-4</v>
      </c>
    </row>
    <row r="61" spans="1:7" x14ac:dyDescent="0.25">
      <c r="A61" s="49" t="s">
        <v>40</v>
      </c>
      <c r="B61" s="35">
        <f t="shared" si="8"/>
        <v>0</v>
      </c>
      <c r="C61" s="2">
        <v>0</v>
      </c>
      <c r="F61" s="7"/>
    </row>
    <row r="62" spans="1:7" x14ac:dyDescent="0.25">
      <c r="A62" s="49" t="s">
        <v>41</v>
      </c>
      <c r="B62" s="35">
        <f t="shared" si="8"/>
        <v>0</v>
      </c>
      <c r="C62" s="2">
        <f>+C70</f>
        <v>0</v>
      </c>
    </row>
    <row r="63" spans="1:7" x14ac:dyDescent="0.25">
      <c r="A63" s="50" t="s">
        <v>27</v>
      </c>
      <c r="B63" s="44">
        <f>+B59+B60+B61+B62</f>
        <v>1844.9438223</v>
      </c>
      <c r="C63" s="44">
        <f t="shared" ref="C63" si="9">+C59+C60+C61+C62</f>
        <v>1844.9438223</v>
      </c>
    </row>
    <row r="64" spans="1:7" x14ac:dyDescent="0.25">
      <c r="A64" s="10"/>
      <c r="B64" s="1"/>
    </row>
    <row r="65" spans="1:3" x14ac:dyDescent="0.25">
      <c r="A65" s="4"/>
      <c r="B65" s="1"/>
    </row>
    <row r="66" spans="1:3" x14ac:dyDescent="0.25">
      <c r="A66" s="4"/>
      <c r="B66" s="83" t="s">
        <v>0</v>
      </c>
    </row>
    <row r="67" spans="1:3" x14ac:dyDescent="0.25">
      <c r="A67" s="4"/>
      <c r="B67" s="83"/>
      <c r="C67" s="33" t="s">
        <v>59</v>
      </c>
    </row>
    <row r="68" spans="1:3" x14ac:dyDescent="0.25">
      <c r="A68" s="49" t="s">
        <v>42</v>
      </c>
      <c r="B68" s="35">
        <f>+C68</f>
        <v>0</v>
      </c>
      <c r="C68" s="2">
        <v>0</v>
      </c>
    </row>
    <row r="69" spans="1:3" x14ac:dyDescent="0.25">
      <c r="A69" s="49" t="s">
        <v>43</v>
      </c>
      <c r="B69" s="35">
        <f>+C69</f>
        <v>0</v>
      </c>
      <c r="C69" s="2">
        <v>0</v>
      </c>
    </row>
    <row r="70" spans="1:3" x14ac:dyDescent="0.25">
      <c r="A70" s="43" t="s">
        <v>44</v>
      </c>
      <c r="B70" s="44">
        <f>+B69+B68</f>
        <v>0</v>
      </c>
      <c r="C70" s="44">
        <f t="shared" ref="C70" si="10">+C69+C68</f>
        <v>0</v>
      </c>
    </row>
  </sheetData>
  <mergeCells count="10">
    <mergeCell ref="B66:B67"/>
    <mergeCell ref="A1:A3"/>
    <mergeCell ref="B1:B3"/>
    <mergeCell ref="A15:A16"/>
    <mergeCell ref="B15:B16"/>
    <mergeCell ref="A33:A34"/>
    <mergeCell ref="B33:B34"/>
    <mergeCell ref="B43:B44"/>
    <mergeCell ref="B51:B52"/>
    <mergeCell ref="B57:B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2E23-5D45-484A-96DF-32D71C82B9BA}">
  <dimension ref="A1:G72"/>
  <sheetViews>
    <sheetView topLeftCell="A42" workbookViewId="0">
      <selection activeCell="I61" sqref="I61"/>
    </sheetView>
  </sheetViews>
  <sheetFormatPr defaultRowHeight="15" x14ac:dyDescent="0.25"/>
  <cols>
    <col min="1" max="1" width="73.28515625" bestFit="1" customWidth="1"/>
    <col min="2" max="2" width="14" bestFit="1" customWidth="1"/>
    <col min="3" max="3" width="18.7109375" customWidth="1"/>
    <col min="5" max="5" width="23.85546875" bestFit="1" customWidth="1"/>
    <col min="6" max="8" width="13.140625" bestFit="1" customWidth="1"/>
    <col min="9" max="9" width="17.5703125" bestFit="1" customWidth="1"/>
  </cols>
  <sheetData>
    <row r="1" spans="1:3" ht="15" customHeight="1" x14ac:dyDescent="0.25">
      <c r="A1" s="84" t="s">
        <v>56</v>
      </c>
      <c r="B1" s="87" t="s">
        <v>1</v>
      </c>
    </row>
    <row r="2" spans="1:3" x14ac:dyDescent="0.25">
      <c r="A2" s="85"/>
      <c r="B2" s="88"/>
    </row>
    <row r="3" spans="1:3" s="34" customFormat="1" x14ac:dyDescent="0.25">
      <c r="A3" s="86"/>
      <c r="B3" s="89"/>
      <c r="C3" s="33" t="s">
        <v>59</v>
      </c>
    </row>
    <row r="4" spans="1:3" x14ac:dyDescent="0.25">
      <c r="A4" s="40" t="s">
        <v>3</v>
      </c>
      <c r="B4" s="35">
        <f>+C4</f>
        <v>31043.15</v>
      </c>
      <c r="C4" s="35">
        <v>31043.15</v>
      </c>
    </row>
    <row r="5" spans="1:3" x14ac:dyDescent="0.25">
      <c r="A5" s="41" t="s">
        <v>4</v>
      </c>
      <c r="B5" s="35">
        <f t="shared" ref="B5:B11" si="0">+C5</f>
        <v>72901.78</v>
      </c>
      <c r="C5" s="35">
        <v>72901.78</v>
      </c>
    </row>
    <row r="6" spans="1:3" x14ac:dyDescent="0.25">
      <c r="A6" s="40" t="s">
        <v>5</v>
      </c>
      <c r="B6" s="35">
        <f t="shared" si="0"/>
        <v>1670.8</v>
      </c>
      <c r="C6" s="35">
        <v>1670.8</v>
      </c>
    </row>
    <row r="7" spans="1:3" x14ac:dyDescent="0.25">
      <c r="A7" s="41" t="s">
        <v>6</v>
      </c>
      <c r="B7" s="35">
        <f t="shared" si="0"/>
        <v>36533.620000000003</v>
      </c>
      <c r="C7" s="35">
        <v>36533.620000000003</v>
      </c>
    </row>
    <row r="8" spans="1:3" x14ac:dyDescent="0.25">
      <c r="A8" s="41" t="s">
        <v>7</v>
      </c>
      <c r="B8" s="35">
        <f t="shared" si="0"/>
        <v>0</v>
      </c>
      <c r="C8" s="35">
        <v>0</v>
      </c>
    </row>
    <row r="9" spans="1:3" x14ac:dyDescent="0.25">
      <c r="A9" s="41" t="s">
        <v>8</v>
      </c>
      <c r="B9" s="35">
        <f t="shared" si="0"/>
        <v>0</v>
      </c>
      <c r="C9" s="35">
        <v>0</v>
      </c>
    </row>
    <row r="10" spans="1:3" x14ac:dyDescent="0.25">
      <c r="A10" s="41" t="s">
        <v>9</v>
      </c>
      <c r="B10" s="35">
        <f t="shared" si="0"/>
        <v>0</v>
      </c>
      <c r="C10" s="35">
        <v>0</v>
      </c>
    </row>
    <row r="11" spans="1:3" x14ac:dyDescent="0.25">
      <c r="A11" s="42" t="s">
        <v>10</v>
      </c>
      <c r="B11" s="35">
        <f t="shared" si="0"/>
        <v>0</v>
      </c>
      <c r="C11" s="36">
        <v>0</v>
      </c>
    </row>
    <row r="12" spans="1:3" x14ac:dyDescent="0.25">
      <c r="A12" s="43" t="s">
        <v>48</v>
      </c>
      <c r="B12" s="44">
        <f>+B4+B5+B6+B7+B8+B9+B10+B11</f>
        <v>142149.35</v>
      </c>
      <c r="C12" s="44">
        <f t="shared" ref="C12" si="1">+C4+C5+C6+C7+C8+C9+C10+C11</f>
        <v>142149.35</v>
      </c>
    </row>
    <row r="13" spans="1:3" x14ac:dyDescent="0.25">
      <c r="A13" s="4"/>
      <c r="B13" s="1"/>
    </row>
    <row r="14" spans="1:3" x14ac:dyDescent="0.25">
      <c r="A14" s="4"/>
      <c r="B14" s="1"/>
    </row>
    <row r="15" spans="1:3" x14ac:dyDescent="0.25">
      <c r="A15" s="90" t="s">
        <v>11</v>
      </c>
      <c r="B15" s="83" t="s">
        <v>1</v>
      </c>
    </row>
    <row r="16" spans="1:3" x14ac:dyDescent="0.25">
      <c r="A16" s="90"/>
      <c r="B16" s="83"/>
      <c r="C16" s="33" t="s">
        <v>59</v>
      </c>
    </row>
    <row r="17" spans="1:3" ht="27" x14ac:dyDescent="0.25">
      <c r="A17" s="45" t="s">
        <v>57</v>
      </c>
      <c r="B17" s="47">
        <f>+C17</f>
        <v>0</v>
      </c>
      <c r="C17" s="2">
        <v>0</v>
      </c>
    </row>
    <row r="18" spans="1:3" x14ac:dyDescent="0.25">
      <c r="A18" s="40" t="s">
        <v>12</v>
      </c>
      <c r="B18" s="47">
        <f t="shared" ref="B18:B29" si="2">+C18</f>
        <v>0</v>
      </c>
      <c r="C18" s="2">
        <v>0</v>
      </c>
    </row>
    <row r="19" spans="1:3" x14ac:dyDescent="0.25">
      <c r="A19" s="40" t="s">
        <v>13</v>
      </c>
      <c r="B19" s="47">
        <f t="shared" si="2"/>
        <v>0</v>
      </c>
      <c r="C19" s="2">
        <v>0</v>
      </c>
    </row>
    <row r="20" spans="1:3" x14ac:dyDescent="0.25">
      <c r="A20" s="40" t="s">
        <v>14</v>
      </c>
      <c r="B20" s="47">
        <f t="shared" si="2"/>
        <v>0</v>
      </c>
      <c r="C20" s="2">
        <v>0</v>
      </c>
    </row>
    <row r="21" spans="1:3" x14ac:dyDescent="0.25">
      <c r="A21" s="40" t="s">
        <v>15</v>
      </c>
      <c r="B21" s="47">
        <f t="shared" si="2"/>
        <v>0</v>
      </c>
      <c r="C21" s="2">
        <v>0</v>
      </c>
    </row>
    <row r="22" spans="1:3" x14ac:dyDescent="0.25">
      <c r="A22" s="40" t="s">
        <v>16</v>
      </c>
      <c r="B22" s="47">
        <f t="shared" si="2"/>
        <v>0</v>
      </c>
      <c r="C22" s="2">
        <v>0</v>
      </c>
    </row>
    <row r="23" spans="1:3" x14ac:dyDescent="0.25">
      <c r="A23" s="40" t="s">
        <v>17</v>
      </c>
      <c r="B23" s="47">
        <f t="shared" si="2"/>
        <v>0</v>
      </c>
      <c r="C23" s="37">
        <v>0</v>
      </c>
    </row>
    <row r="24" spans="1:3" x14ac:dyDescent="0.25">
      <c r="A24" s="40" t="s">
        <v>18</v>
      </c>
      <c r="B24" s="47">
        <f t="shared" si="2"/>
        <v>0</v>
      </c>
      <c r="C24" s="37">
        <v>0</v>
      </c>
    </row>
    <row r="25" spans="1:3" x14ac:dyDescent="0.25">
      <c r="A25" s="40" t="s">
        <v>19</v>
      </c>
      <c r="B25" s="47">
        <f t="shared" si="2"/>
        <v>0</v>
      </c>
      <c r="C25" s="37">
        <v>0</v>
      </c>
    </row>
    <row r="26" spans="1:3" x14ac:dyDescent="0.25">
      <c r="A26" s="40" t="s">
        <v>20</v>
      </c>
      <c r="B26" s="47">
        <f t="shared" si="2"/>
        <v>0</v>
      </c>
      <c r="C26" s="37">
        <v>0</v>
      </c>
    </row>
    <row r="27" spans="1:3" x14ac:dyDescent="0.25">
      <c r="A27" s="40" t="s">
        <v>21</v>
      </c>
      <c r="B27" s="47">
        <f t="shared" si="2"/>
        <v>0</v>
      </c>
      <c r="C27" s="37">
        <v>0</v>
      </c>
    </row>
    <row r="28" spans="1:3" x14ac:dyDescent="0.25">
      <c r="A28" s="40" t="s">
        <v>22</v>
      </c>
      <c r="B28" s="47">
        <f t="shared" si="2"/>
        <v>0</v>
      </c>
      <c r="C28" s="37">
        <v>0</v>
      </c>
    </row>
    <row r="29" spans="1:3" x14ac:dyDescent="0.25">
      <c r="A29" s="40" t="s">
        <v>23</v>
      </c>
      <c r="B29" s="47">
        <f t="shared" si="2"/>
        <v>753.06</v>
      </c>
      <c r="C29" s="2">
        <v>753.06</v>
      </c>
    </row>
    <row r="30" spans="1:3" x14ac:dyDescent="0.25">
      <c r="A30" s="43" t="s">
        <v>48</v>
      </c>
      <c r="B30" s="44">
        <f>SUM(B17:B29)</f>
        <v>753.06</v>
      </c>
      <c r="C30" s="44">
        <f t="shared" ref="C30" si="3">+C29+C28+C27+C26+C25+C24+C23+C22+C21+C20+C18+C17+C19</f>
        <v>753.06</v>
      </c>
    </row>
    <row r="31" spans="1:3" x14ac:dyDescent="0.25">
      <c r="A31" s="4"/>
      <c r="B31" s="5"/>
    </row>
    <row r="32" spans="1:3" x14ac:dyDescent="0.25">
      <c r="A32" s="4"/>
      <c r="B32" s="1"/>
    </row>
    <row r="33" spans="1:3" x14ac:dyDescent="0.25">
      <c r="A33" s="90" t="s">
        <v>24</v>
      </c>
      <c r="B33" s="83" t="s">
        <v>1</v>
      </c>
    </row>
    <row r="34" spans="1:3" x14ac:dyDescent="0.25">
      <c r="A34" s="90"/>
      <c r="B34" s="83"/>
      <c r="C34" s="33" t="s">
        <v>59</v>
      </c>
    </row>
    <row r="35" spans="1:3" x14ac:dyDescent="0.25">
      <c r="A35" s="48" t="s">
        <v>25</v>
      </c>
      <c r="B35" s="35">
        <f>+C35</f>
        <v>17418.689999999999</v>
      </c>
      <c r="C35" s="2">
        <v>17418.689999999999</v>
      </c>
    </row>
    <row r="36" spans="1:3" x14ac:dyDescent="0.25">
      <c r="A36" s="49" t="s">
        <v>26</v>
      </c>
      <c r="B36" s="35">
        <f t="shared" ref="B36:B39" si="4">+C36</f>
        <v>0</v>
      </c>
      <c r="C36" s="37">
        <v>0</v>
      </c>
    </row>
    <row r="37" spans="1:3" x14ac:dyDescent="0.25">
      <c r="A37" s="49" t="s">
        <v>27</v>
      </c>
      <c r="B37" s="35">
        <f t="shared" si="4"/>
        <v>2165.4903778000003</v>
      </c>
      <c r="C37" s="35">
        <f>+C65</f>
        <v>2165.4903778000003</v>
      </c>
    </row>
    <row r="38" spans="1:3" x14ac:dyDescent="0.25">
      <c r="A38" s="49" t="s">
        <v>28</v>
      </c>
      <c r="B38" s="35">
        <f t="shared" si="4"/>
        <v>0</v>
      </c>
      <c r="C38" s="2">
        <v>0</v>
      </c>
    </row>
    <row r="39" spans="1:3" x14ac:dyDescent="0.25">
      <c r="A39" s="49" t="s">
        <v>29</v>
      </c>
      <c r="B39" s="35">
        <f t="shared" si="4"/>
        <v>78884.539999999994</v>
      </c>
      <c r="C39" s="2">
        <v>78884.539999999994</v>
      </c>
    </row>
    <row r="40" spans="1:3" x14ac:dyDescent="0.25">
      <c r="A40" s="43" t="s">
        <v>30</v>
      </c>
      <c r="B40" s="44">
        <f>+B39+B38+B37+B36+B35</f>
        <v>98468.720377799997</v>
      </c>
      <c r="C40" s="44">
        <f t="shared" ref="C40" si="5">+C39+C38+C37+C36+C35</f>
        <v>98468.720377799997</v>
      </c>
    </row>
    <row r="41" spans="1:3" x14ac:dyDescent="0.25">
      <c r="A41" s="4"/>
      <c r="B41" s="1"/>
      <c r="C41" s="1"/>
    </row>
    <row r="42" spans="1:3" x14ac:dyDescent="0.25">
      <c r="A42" s="4"/>
      <c r="B42" s="1"/>
    </row>
    <row r="43" spans="1:3" x14ac:dyDescent="0.25">
      <c r="A43" s="4"/>
      <c r="B43" s="1"/>
    </row>
    <row r="44" spans="1:3" x14ac:dyDescent="0.25">
      <c r="A44" s="4"/>
      <c r="B44" s="83" t="s">
        <v>1</v>
      </c>
    </row>
    <row r="45" spans="1:3" x14ac:dyDescent="0.25">
      <c r="A45" s="38" t="s">
        <v>58</v>
      </c>
      <c r="B45" s="83"/>
      <c r="C45" s="33" t="s">
        <v>59</v>
      </c>
    </row>
    <row r="46" spans="1:3" x14ac:dyDescent="0.25">
      <c r="A46" s="39" t="s">
        <v>31</v>
      </c>
      <c r="B46" s="2">
        <f>+B12</f>
        <v>142149.35</v>
      </c>
      <c r="C46" s="2">
        <f t="shared" ref="C46" si="6">+C12</f>
        <v>142149.35</v>
      </c>
    </row>
    <row r="47" spans="1:3" x14ac:dyDescent="0.25">
      <c r="A47" s="6" t="s">
        <v>11</v>
      </c>
      <c r="B47" s="2">
        <f>+B30</f>
        <v>753.06</v>
      </c>
      <c r="C47" s="2">
        <f t="shared" ref="C47" si="7">+C30</f>
        <v>753.06</v>
      </c>
    </row>
    <row r="48" spans="1:3" x14ac:dyDescent="0.25">
      <c r="A48" s="6" t="s">
        <v>32</v>
      </c>
      <c r="B48" s="2">
        <f>+B40</f>
        <v>98468.720377799997</v>
      </c>
      <c r="C48" s="2">
        <f t="shared" ref="C48" si="8">+C40</f>
        <v>98468.720377799997</v>
      </c>
    </row>
    <row r="49" spans="1:7" x14ac:dyDescent="0.25">
      <c r="A49" s="50" t="s">
        <v>33</v>
      </c>
      <c r="B49" s="51">
        <f t="shared" ref="B49:C49" si="9">B46-B47-B48</f>
        <v>42927.569622200012</v>
      </c>
      <c r="C49" s="51">
        <f t="shared" si="9"/>
        <v>42927.569622200012</v>
      </c>
    </row>
    <row r="50" spans="1:7" x14ac:dyDescent="0.25">
      <c r="A50" s="4"/>
      <c r="B50" s="1"/>
    </row>
    <row r="51" spans="1:7" x14ac:dyDescent="0.25">
      <c r="A51" s="4"/>
      <c r="B51" s="1"/>
    </row>
    <row r="52" spans="1:7" x14ac:dyDescent="0.25">
      <c r="A52" s="4"/>
      <c r="B52" s="1"/>
    </row>
    <row r="53" spans="1:7" x14ac:dyDescent="0.25">
      <c r="A53" s="4"/>
      <c r="B53" s="83" t="s">
        <v>1</v>
      </c>
    </row>
    <row r="54" spans="1:7" ht="15.75" thickBot="1" x14ac:dyDescent="0.3">
      <c r="A54" s="9" t="s">
        <v>28</v>
      </c>
      <c r="B54" s="83"/>
      <c r="C54" s="33" t="s">
        <v>59</v>
      </c>
    </row>
    <row r="55" spans="1:7" ht="15.75" thickTop="1" x14ac:dyDescent="0.25">
      <c r="A55" s="49" t="s">
        <v>34</v>
      </c>
      <c r="B55" s="35">
        <f>+C55</f>
        <v>0</v>
      </c>
      <c r="C55" s="2">
        <v>0</v>
      </c>
    </row>
    <row r="56" spans="1:7" x14ac:dyDescent="0.25">
      <c r="A56" s="52" t="s">
        <v>35</v>
      </c>
      <c r="B56" s="35">
        <f>+C56</f>
        <v>0</v>
      </c>
      <c r="C56" s="2">
        <v>0</v>
      </c>
    </row>
    <row r="57" spans="1:7" x14ac:dyDescent="0.25">
      <c r="A57" s="43" t="s">
        <v>48</v>
      </c>
      <c r="B57" s="44">
        <f>+B55+B56</f>
        <v>0</v>
      </c>
      <c r="C57" s="44">
        <f t="shared" ref="C57" si="10">+C55+C56</f>
        <v>0</v>
      </c>
    </row>
    <row r="58" spans="1:7" x14ac:dyDescent="0.25">
      <c r="A58" s="4"/>
      <c r="B58" s="1"/>
    </row>
    <row r="59" spans="1:7" x14ac:dyDescent="0.25">
      <c r="A59" s="4"/>
      <c r="B59" s="83" t="s">
        <v>1</v>
      </c>
      <c r="E59" s="33" t="s">
        <v>38</v>
      </c>
      <c r="F59">
        <v>2022</v>
      </c>
      <c r="G59" t="s">
        <v>36</v>
      </c>
    </row>
    <row r="60" spans="1:7" ht="15.75" thickBot="1" x14ac:dyDescent="0.3">
      <c r="A60" s="9" t="s">
        <v>37</v>
      </c>
      <c r="B60" s="83"/>
      <c r="C60" s="33" t="s">
        <v>59</v>
      </c>
      <c r="F60" s="3">
        <v>203075</v>
      </c>
      <c r="G60" s="3">
        <v>1.2</v>
      </c>
    </row>
    <row r="61" spans="1:7" ht="15.75" thickTop="1" x14ac:dyDescent="0.25">
      <c r="A61" s="49" t="s">
        <v>38</v>
      </c>
      <c r="B61" s="35">
        <f>+C61</f>
        <v>1764</v>
      </c>
      <c r="C61" s="53">
        <f>F61*G60</f>
        <v>1764</v>
      </c>
      <c r="E61" t="s">
        <v>60</v>
      </c>
      <c r="F61">
        <v>1470</v>
      </c>
    </row>
    <row r="62" spans="1:7" x14ac:dyDescent="0.25">
      <c r="A62" s="49" t="s">
        <v>39</v>
      </c>
      <c r="B62" s="35">
        <f t="shared" ref="B62:B64" si="11">+C62</f>
        <v>33.950377799999998</v>
      </c>
      <c r="C62" s="53">
        <f>125742.14*D62</f>
        <v>33.950377799999998</v>
      </c>
      <c r="D62">
        <v>2.7E-4</v>
      </c>
    </row>
    <row r="63" spans="1:7" x14ac:dyDescent="0.25">
      <c r="A63" s="49" t="s">
        <v>40</v>
      </c>
      <c r="B63" s="35">
        <f t="shared" si="11"/>
        <v>0</v>
      </c>
      <c r="C63" s="2">
        <v>0</v>
      </c>
      <c r="F63" s="7"/>
    </row>
    <row r="64" spans="1:7" x14ac:dyDescent="0.25">
      <c r="A64" s="49" t="s">
        <v>41</v>
      </c>
      <c r="B64" s="35">
        <f t="shared" si="11"/>
        <v>367.54</v>
      </c>
      <c r="C64" s="2">
        <v>367.54</v>
      </c>
    </row>
    <row r="65" spans="1:3" x14ac:dyDescent="0.25">
      <c r="A65" s="50" t="s">
        <v>27</v>
      </c>
      <c r="B65" s="44">
        <f>+B61+B62+B63+B64</f>
        <v>2165.4903778000003</v>
      </c>
      <c r="C65" s="44">
        <f t="shared" ref="C65" si="12">+C61+C62+C63+C64</f>
        <v>2165.4903778000003</v>
      </c>
    </row>
    <row r="66" spans="1:3" x14ac:dyDescent="0.25">
      <c r="A66" s="10"/>
      <c r="B66" s="1"/>
    </row>
    <row r="67" spans="1:3" x14ac:dyDescent="0.25">
      <c r="A67" s="4"/>
      <c r="B67" s="1"/>
    </row>
    <row r="68" spans="1:3" x14ac:dyDescent="0.25">
      <c r="A68" s="4"/>
      <c r="B68" s="83" t="s">
        <v>1</v>
      </c>
    </row>
    <row r="69" spans="1:3" x14ac:dyDescent="0.25">
      <c r="A69" s="4"/>
      <c r="B69" s="83"/>
      <c r="C69" s="33" t="s">
        <v>59</v>
      </c>
    </row>
    <row r="70" spans="1:3" x14ac:dyDescent="0.25">
      <c r="A70" s="49" t="s">
        <v>42</v>
      </c>
      <c r="B70" s="35">
        <f>+C70</f>
        <v>0</v>
      </c>
      <c r="C70" s="2">
        <v>0</v>
      </c>
    </row>
    <row r="71" spans="1:3" x14ac:dyDescent="0.25">
      <c r="A71" s="49" t="s">
        <v>43</v>
      </c>
      <c r="B71" s="35">
        <f>+C71</f>
        <v>0</v>
      </c>
      <c r="C71" s="2">
        <v>0</v>
      </c>
    </row>
    <row r="72" spans="1:3" x14ac:dyDescent="0.25">
      <c r="A72" s="43" t="s">
        <v>44</v>
      </c>
      <c r="B72" s="44">
        <f>+B71+B70</f>
        <v>0</v>
      </c>
      <c r="C72" s="44">
        <f t="shared" ref="C72" si="13">+C71+C70</f>
        <v>0</v>
      </c>
    </row>
  </sheetData>
  <mergeCells count="10">
    <mergeCell ref="B44:B45"/>
    <mergeCell ref="B53:B54"/>
    <mergeCell ref="B59:B60"/>
    <mergeCell ref="B68:B69"/>
    <mergeCell ref="A1:A3"/>
    <mergeCell ref="B1:B3"/>
    <mergeCell ref="A15:A16"/>
    <mergeCell ref="B15:B16"/>
    <mergeCell ref="A33:A34"/>
    <mergeCell ref="B33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2734-62EA-4D6B-9B2B-444C5BF089E1}">
  <dimension ref="A1:G72"/>
  <sheetViews>
    <sheetView topLeftCell="A30" workbookViewId="0">
      <selection activeCell="E52" sqref="E52"/>
    </sheetView>
  </sheetViews>
  <sheetFormatPr defaultRowHeight="15" x14ac:dyDescent="0.25"/>
  <cols>
    <col min="1" max="1" width="73.28515625" bestFit="1" customWidth="1"/>
    <col min="2" max="2" width="14" bestFit="1" customWidth="1"/>
    <col min="3" max="3" width="18.7109375" customWidth="1"/>
    <col min="5" max="5" width="23.85546875" bestFit="1" customWidth="1"/>
    <col min="6" max="8" width="13.140625" bestFit="1" customWidth="1"/>
    <col min="9" max="9" width="17.5703125" bestFit="1" customWidth="1"/>
  </cols>
  <sheetData>
    <row r="1" spans="1:3" ht="15" customHeight="1" x14ac:dyDescent="0.25">
      <c r="A1" s="84" t="s">
        <v>56</v>
      </c>
      <c r="B1" s="87" t="s">
        <v>2</v>
      </c>
    </row>
    <row r="2" spans="1:3" x14ac:dyDescent="0.25">
      <c r="A2" s="85"/>
      <c r="B2" s="88"/>
    </row>
    <row r="3" spans="1:3" s="34" customFormat="1" x14ac:dyDescent="0.25">
      <c r="A3" s="86"/>
      <c r="B3" s="89"/>
      <c r="C3" s="33" t="s">
        <v>59</v>
      </c>
    </row>
    <row r="4" spans="1:3" x14ac:dyDescent="0.25">
      <c r="A4" s="40" t="s">
        <v>3</v>
      </c>
      <c r="B4" s="35">
        <f>+C4</f>
        <v>29138.18</v>
      </c>
      <c r="C4" s="35">
        <v>29138.18</v>
      </c>
    </row>
    <row r="5" spans="1:3" x14ac:dyDescent="0.25">
      <c r="A5" s="41" t="s">
        <v>4</v>
      </c>
      <c r="B5" s="35">
        <f t="shared" ref="B5:B11" si="0">+C5</f>
        <v>70570.600000000006</v>
      </c>
      <c r="C5" s="35">
        <v>70570.600000000006</v>
      </c>
    </row>
    <row r="6" spans="1:3" x14ac:dyDescent="0.25">
      <c r="A6" s="40" t="s">
        <v>5</v>
      </c>
      <c r="B6" s="35">
        <f t="shared" si="0"/>
        <v>2301.4299999999998</v>
      </c>
      <c r="C6" s="35">
        <v>2301.4299999999998</v>
      </c>
    </row>
    <row r="7" spans="1:3" x14ac:dyDescent="0.25">
      <c r="A7" s="41" t="s">
        <v>6</v>
      </c>
      <c r="B7" s="35">
        <f t="shared" si="0"/>
        <v>38792.910000000003</v>
      </c>
      <c r="C7" s="35">
        <v>38792.910000000003</v>
      </c>
    </row>
    <row r="8" spans="1:3" x14ac:dyDescent="0.25">
      <c r="A8" s="41" t="s">
        <v>7</v>
      </c>
      <c r="B8" s="35">
        <f t="shared" si="0"/>
        <v>0</v>
      </c>
      <c r="C8" s="35">
        <v>0</v>
      </c>
    </row>
    <row r="9" spans="1:3" x14ac:dyDescent="0.25">
      <c r="A9" s="41" t="s">
        <v>8</v>
      </c>
      <c r="B9" s="35">
        <f t="shared" si="0"/>
        <v>0</v>
      </c>
      <c r="C9" s="35">
        <v>0</v>
      </c>
    </row>
    <row r="10" spans="1:3" x14ac:dyDescent="0.25">
      <c r="A10" s="41" t="s">
        <v>9</v>
      </c>
      <c r="B10" s="35">
        <f t="shared" si="0"/>
        <v>0</v>
      </c>
      <c r="C10" s="35">
        <v>0</v>
      </c>
    </row>
    <row r="11" spans="1:3" x14ac:dyDescent="0.25">
      <c r="A11" s="42" t="s">
        <v>10</v>
      </c>
      <c r="B11" s="35">
        <f t="shared" si="0"/>
        <v>0</v>
      </c>
      <c r="C11" s="36">
        <v>0</v>
      </c>
    </row>
    <row r="12" spans="1:3" x14ac:dyDescent="0.25">
      <c r="A12" s="43" t="s">
        <v>48</v>
      </c>
      <c r="B12" s="44">
        <f>+B4+B5+B6+B7+B8+B9+B10+B11</f>
        <v>140803.12</v>
      </c>
      <c r="C12" s="44">
        <f t="shared" ref="C12" si="1">+C4+C5+C6+C7+C8+C9+C10+C11</f>
        <v>140803.12</v>
      </c>
    </row>
    <row r="13" spans="1:3" x14ac:dyDescent="0.25">
      <c r="A13" s="4"/>
      <c r="B13" s="1"/>
    </row>
    <row r="14" spans="1:3" x14ac:dyDescent="0.25">
      <c r="A14" s="4"/>
      <c r="B14" s="1"/>
    </row>
    <row r="15" spans="1:3" x14ac:dyDescent="0.25">
      <c r="A15" s="90" t="s">
        <v>11</v>
      </c>
      <c r="B15" s="83" t="s">
        <v>2</v>
      </c>
    </row>
    <row r="16" spans="1:3" x14ac:dyDescent="0.25">
      <c r="A16" s="90"/>
      <c r="B16" s="83"/>
      <c r="C16" s="33" t="s">
        <v>59</v>
      </c>
    </row>
    <row r="17" spans="1:3" ht="27" x14ac:dyDescent="0.25">
      <c r="A17" s="45" t="s">
        <v>57</v>
      </c>
      <c r="B17" s="47">
        <f>+C17</f>
        <v>0</v>
      </c>
      <c r="C17" s="2">
        <v>0</v>
      </c>
    </row>
    <row r="18" spans="1:3" x14ac:dyDescent="0.25">
      <c r="A18" s="40" t="s">
        <v>12</v>
      </c>
      <c r="B18" s="47">
        <f t="shared" ref="B18:B29" si="2">+C18</f>
        <v>0</v>
      </c>
      <c r="C18" s="2">
        <v>0</v>
      </c>
    </row>
    <row r="19" spans="1:3" x14ac:dyDescent="0.25">
      <c r="A19" s="40" t="s">
        <v>13</v>
      </c>
      <c r="B19" s="47">
        <f t="shared" si="2"/>
        <v>0</v>
      </c>
      <c r="C19" s="2">
        <v>0</v>
      </c>
    </row>
    <row r="20" spans="1:3" x14ac:dyDescent="0.25">
      <c r="A20" s="40" t="s">
        <v>14</v>
      </c>
      <c r="B20" s="47">
        <f t="shared" si="2"/>
        <v>0</v>
      </c>
      <c r="C20" s="2">
        <v>0</v>
      </c>
    </row>
    <row r="21" spans="1:3" x14ac:dyDescent="0.25">
      <c r="A21" s="40" t="s">
        <v>15</v>
      </c>
      <c r="B21" s="47">
        <f t="shared" si="2"/>
        <v>0</v>
      </c>
      <c r="C21" s="2">
        <v>0</v>
      </c>
    </row>
    <row r="22" spans="1:3" x14ac:dyDescent="0.25">
      <c r="A22" s="40" t="s">
        <v>16</v>
      </c>
      <c r="B22" s="47">
        <f t="shared" si="2"/>
        <v>0</v>
      </c>
      <c r="C22" s="2">
        <v>0</v>
      </c>
    </row>
    <row r="23" spans="1:3" x14ac:dyDescent="0.25">
      <c r="A23" s="40" t="s">
        <v>17</v>
      </c>
      <c r="B23" s="47">
        <f t="shared" si="2"/>
        <v>0</v>
      </c>
      <c r="C23" s="37">
        <v>0</v>
      </c>
    </row>
    <row r="24" spans="1:3" x14ac:dyDescent="0.25">
      <c r="A24" s="40" t="s">
        <v>18</v>
      </c>
      <c r="B24" s="47">
        <f t="shared" si="2"/>
        <v>0</v>
      </c>
      <c r="C24" s="37">
        <v>0</v>
      </c>
    </row>
    <row r="25" spans="1:3" x14ac:dyDescent="0.25">
      <c r="A25" s="40" t="s">
        <v>19</v>
      </c>
      <c r="B25" s="47">
        <f t="shared" si="2"/>
        <v>0</v>
      </c>
      <c r="C25" s="37">
        <v>0</v>
      </c>
    </row>
    <row r="26" spans="1:3" x14ac:dyDescent="0.25">
      <c r="A26" s="40" t="s">
        <v>20</v>
      </c>
      <c r="B26" s="47">
        <f t="shared" si="2"/>
        <v>0</v>
      </c>
      <c r="C26" s="37">
        <v>0</v>
      </c>
    </row>
    <row r="27" spans="1:3" x14ac:dyDescent="0.25">
      <c r="A27" s="40" t="s">
        <v>21</v>
      </c>
      <c r="B27" s="47">
        <f t="shared" si="2"/>
        <v>0</v>
      </c>
      <c r="C27" s="37">
        <v>0</v>
      </c>
    </row>
    <row r="28" spans="1:3" x14ac:dyDescent="0.25">
      <c r="A28" s="40" t="s">
        <v>22</v>
      </c>
      <c r="B28" s="47">
        <f t="shared" si="2"/>
        <v>0</v>
      </c>
      <c r="C28" s="37">
        <v>0</v>
      </c>
    </row>
    <row r="29" spans="1:3" x14ac:dyDescent="0.25">
      <c r="A29" s="40" t="s">
        <v>23</v>
      </c>
      <c r="B29" s="47">
        <f t="shared" si="2"/>
        <v>1492</v>
      </c>
      <c r="C29" s="2">
        <v>1492</v>
      </c>
    </row>
    <row r="30" spans="1:3" x14ac:dyDescent="0.25">
      <c r="A30" s="43" t="s">
        <v>48</v>
      </c>
      <c r="B30" s="44">
        <f>SUM(B17:B29)</f>
        <v>1492</v>
      </c>
      <c r="C30" s="44">
        <f t="shared" ref="C30" si="3">+C29+C28+C27+C26+C25+C24+C23+C22+C21+C20+C18+C17+C19</f>
        <v>1492</v>
      </c>
    </row>
    <row r="31" spans="1:3" x14ac:dyDescent="0.25">
      <c r="A31" s="4"/>
      <c r="B31" s="5"/>
    </row>
    <row r="32" spans="1:3" x14ac:dyDescent="0.25">
      <c r="A32" s="4"/>
      <c r="B32" s="1"/>
    </row>
    <row r="33" spans="1:3" x14ac:dyDescent="0.25">
      <c r="A33" s="90" t="s">
        <v>24</v>
      </c>
      <c r="B33" s="83" t="s">
        <v>2</v>
      </c>
    </row>
    <row r="34" spans="1:3" x14ac:dyDescent="0.25">
      <c r="A34" s="90"/>
      <c r="B34" s="83"/>
      <c r="C34" s="33" t="s">
        <v>59</v>
      </c>
    </row>
    <row r="35" spans="1:3" x14ac:dyDescent="0.25">
      <c r="A35" s="48" t="s">
        <v>25</v>
      </c>
      <c r="B35" s="35">
        <f>+C35</f>
        <v>9179.6200000000008</v>
      </c>
      <c r="C35" s="2">
        <v>9179.6200000000008</v>
      </c>
    </row>
    <row r="36" spans="1:3" x14ac:dyDescent="0.25">
      <c r="A36" s="49" t="s">
        <v>26</v>
      </c>
      <c r="B36" s="35">
        <f t="shared" ref="B36:B39" si="4">+C36</f>
        <v>0</v>
      </c>
      <c r="C36" s="37">
        <v>0</v>
      </c>
    </row>
    <row r="37" spans="1:3" x14ac:dyDescent="0.25">
      <c r="A37" s="49" t="s">
        <v>27</v>
      </c>
      <c r="B37" s="35">
        <f t="shared" si="4"/>
        <v>2112.9116672999999</v>
      </c>
      <c r="C37" s="35">
        <f>+C65</f>
        <v>2112.9116672999999</v>
      </c>
    </row>
    <row r="38" spans="1:3" x14ac:dyDescent="0.25">
      <c r="A38" s="49" t="s">
        <v>28</v>
      </c>
      <c r="B38" s="35">
        <f t="shared" si="4"/>
        <v>0</v>
      </c>
      <c r="C38" s="2">
        <v>0</v>
      </c>
    </row>
    <row r="39" spans="1:3" x14ac:dyDescent="0.25">
      <c r="A39" s="49" t="s">
        <v>29</v>
      </c>
      <c r="B39" s="35">
        <f t="shared" si="4"/>
        <v>65975</v>
      </c>
      <c r="C39" s="2">
        <v>65975</v>
      </c>
    </row>
    <row r="40" spans="1:3" x14ac:dyDescent="0.25">
      <c r="A40" s="43" t="s">
        <v>30</v>
      </c>
      <c r="B40" s="44">
        <f>+B39+B38+B37+B36+B35</f>
        <v>77267.531667299991</v>
      </c>
      <c r="C40" s="44">
        <f t="shared" ref="C40" si="5">+C39+C38+C37+C36+C35</f>
        <v>77267.531667299991</v>
      </c>
    </row>
    <row r="41" spans="1:3" x14ac:dyDescent="0.25">
      <c r="A41" s="4"/>
      <c r="B41" s="1"/>
      <c r="C41" s="1"/>
    </row>
    <row r="42" spans="1:3" x14ac:dyDescent="0.25">
      <c r="A42" s="4"/>
      <c r="B42" s="1"/>
    </row>
    <row r="43" spans="1:3" x14ac:dyDescent="0.25">
      <c r="A43" s="4"/>
      <c r="B43" s="1"/>
    </row>
    <row r="44" spans="1:3" x14ac:dyDescent="0.25">
      <c r="A44" s="4"/>
      <c r="B44" s="83" t="s">
        <v>2</v>
      </c>
    </row>
    <row r="45" spans="1:3" x14ac:dyDescent="0.25">
      <c r="A45" s="38" t="s">
        <v>58</v>
      </c>
      <c r="B45" s="83"/>
      <c r="C45" s="33" t="s">
        <v>59</v>
      </c>
    </row>
    <row r="46" spans="1:3" x14ac:dyDescent="0.25">
      <c r="A46" s="39" t="s">
        <v>31</v>
      </c>
      <c r="B46" s="2">
        <f>+B12</f>
        <v>140803.12</v>
      </c>
      <c r="C46" s="2">
        <f t="shared" ref="C46" si="6">+C12</f>
        <v>140803.12</v>
      </c>
    </row>
    <row r="47" spans="1:3" x14ac:dyDescent="0.25">
      <c r="A47" s="6" t="s">
        <v>11</v>
      </c>
      <c r="B47" s="2">
        <f>+B30</f>
        <v>1492</v>
      </c>
      <c r="C47" s="2">
        <f t="shared" ref="C47" si="7">+C30</f>
        <v>1492</v>
      </c>
    </row>
    <row r="48" spans="1:3" x14ac:dyDescent="0.25">
      <c r="A48" s="6" t="s">
        <v>32</v>
      </c>
      <c r="B48" s="2">
        <f>+B40</f>
        <v>77267.531667299991</v>
      </c>
      <c r="C48" s="2">
        <f t="shared" ref="C48" si="8">+C40</f>
        <v>77267.531667299991</v>
      </c>
    </row>
    <row r="49" spans="1:7" x14ac:dyDescent="0.25">
      <c r="A49" s="50" t="s">
        <v>33</v>
      </c>
      <c r="B49" s="51">
        <f t="shared" ref="B49:C49" si="9">B46-B47-B48</f>
        <v>62043.588332700005</v>
      </c>
      <c r="C49" s="51">
        <f t="shared" si="9"/>
        <v>62043.588332700005</v>
      </c>
    </row>
    <row r="50" spans="1:7" x14ac:dyDescent="0.25">
      <c r="A50" s="4"/>
      <c r="B50" s="1"/>
    </row>
    <row r="51" spans="1:7" x14ac:dyDescent="0.25">
      <c r="A51" s="4"/>
      <c r="B51" s="1"/>
    </row>
    <row r="52" spans="1:7" x14ac:dyDescent="0.25">
      <c r="A52" s="4"/>
      <c r="B52" s="1"/>
    </row>
    <row r="53" spans="1:7" x14ac:dyDescent="0.25">
      <c r="A53" s="4"/>
      <c r="B53" s="83" t="s">
        <v>2</v>
      </c>
    </row>
    <row r="54" spans="1:7" ht="15.75" thickBot="1" x14ac:dyDescent="0.3">
      <c r="A54" s="9" t="s">
        <v>28</v>
      </c>
      <c r="B54" s="83"/>
      <c r="C54" s="33" t="s">
        <v>59</v>
      </c>
    </row>
    <row r="55" spans="1:7" ht="15.75" thickTop="1" x14ac:dyDescent="0.25">
      <c r="A55" s="49" t="s">
        <v>34</v>
      </c>
      <c r="B55" s="35">
        <f>+C55</f>
        <v>0</v>
      </c>
      <c r="C55" s="2">
        <v>0</v>
      </c>
    </row>
    <row r="56" spans="1:7" x14ac:dyDescent="0.25">
      <c r="A56" s="52" t="s">
        <v>35</v>
      </c>
      <c r="B56" s="35">
        <f>+C56</f>
        <v>0</v>
      </c>
      <c r="C56" s="2">
        <v>0</v>
      </c>
    </row>
    <row r="57" spans="1:7" x14ac:dyDescent="0.25">
      <c r="A57" s="43" t="s">
        <v>48</v>
      </c>
      <c r="B57" s="44">
        <f>+B55+B56</f>
        <v>0</v>
      </c>
      <c r="C57" s="44">
        <f t="shared" ref="C57" si="10">+C55+C56</f>
        <v>0</v>
      </c>
    </row>
    <row r="58" spans="1:7" x14ac:dyDescent="0.25">
      <c r="A58" s="4"/>
      <c r="B58" s="1"/>
    </row>
    <row r="59" spans="1:7" x14ac:dyDescent="0.25">
      <c r="A59" s="4"/>
      <c r="B59" s="83" t="s">
        <v>2</v>
      </c>
      <c r="E59" s="33" t="s">
        <v>38</v>
      </c>
      <c r="F59">
        <v>2023</v>
      </c>
      <c r="G59" t="s">
        <v>36</v>
      </c>
    </row>
    <row r="60" spans="1:7" ht="15.75" thickBot="1" x14ac:dyDescent="0.3">
      <c r="A60" s="9" t="s">
        <v>37</v>
      </c>
      <c r="B60" s="83"/>
      <c r="C60" s="33" t="s">
        <v>59</v>
      </c>
      <c r="F60" s="3">
        <v>203075</v>
      </c>
      <c r="G60" s="3">
        <v>1.2</v>
      </c>
    </row>
    <row r="61" spans="1:7" ht="15.75" thickTop="1" x14ac:dyDescent="0.25">
      <c r="A61" s="49" t="s">
        <v>38</v>
      </c>
      <c r="B61" s="35">
        <f>+C61</f>
        <v>1728</v>
      </c>
      <c r="C61" s="53">
        <f>F61*G60</f>
        <v>1728</v>
      </c>
      <c r="E61" t="s">
        <v>60</v>
      </c>
      <c r="F61">
        <v>1440</v>
      </c>
    </row>
    <row r="62" spans="1:7" x14ac:dyDescent="0.25">
      <c r="A62" s="49" t="s">
        <v>39</v>
      </c>
      <c r="B62" s="35">
        <f t="shared" ref="B62:B64" si="11">+C62</f>
        <v>31.811667300000003</v>
      </c>
      <c r="C62" s="53">
        <f>117820.99*D62</f>
        <v>31.811667300000003</v>
      </c>
      <c r="D62">
        <v>2.7E-4</v>
      </c>
    </row>
    <row r="63" spans="1:7" x14ac:dyDescent="0.25">
      <c r="A63" s="49" t="s">
        <v>40</v>
      </c>
      <c r="B63" s="35">
        <f t="shared" si="11"/>
        <v>0</v>
      </c>
      <c r="C63" s="2">
        <v>0</v>
      </c>
      <c r="F63" s="7"/>
    </row>
    <row r="64" spans="1:7" x14ac:dyDescent="0.25">
      <c r="A64" s="49" t="s">
        <v>41</v>
      </c>
      <c r="B64" s="35">
        <f t="shared" si="11"/>
        <v>353.1</v>
      </c>
      <c r="C64" s="2">
        <v>353.1</v>
      </c>
    </row>
    <row r="65" spans="1:3" x14ac:dyDescent="0.25">
      <c r="A65" s="50" t="s">
        <v>27</v>
      </c>
      <c r="B65" s="44">
        <f>+B61+B62+B63+B64</f>
        <v>2112.9116672999999</v>
      </c>
      <c r="C65" s="44">
        <f t="shared" ref="C65" si="12">+C61+C62+C63+C64</f>
        <v>2112.9116672999999</v>
      </c>
    </row>
    <row r="66" spans="1:3" x14ac:dyDescent="0.25">
      <c r="A66" s="10"/>
      <c r="B66" s="1"/>
    </row>
    <row r="67" spans="1:3" x14ac:dyDescent="0.25">
      <c r="A67" s="4"/>
      <c r="B67" s="1"/>
    </row>
    <row r="68" spans="1:3" x14ac:dyDescent="0.25">
      <c r="A68" s="4"/>
      <c r="B68" s="83" t="s">
        <v>2</v>
      </c>
    </row>
    <row r="69" spans="1:3" x14ac:dyDescent="0.25">
      <c r="A69" s="4"/>
      <c r="B69" s="83"/>
      <c r="C69" s="33" t="s">
        <v>59</v>
      </c>
    </row>
    <row r="70" spans="1:3" x14ac:dyDescent="0.25">
      <c r="A70" s="49" t="s">
        <v>42</v>
      </c>
      <c r="B70" s="35">
        <f>+C70</f>
        <v>0</v>
      </c>
      <c r="C70" s="2">
        <v>0</v>
      </c>
    </row>
    <row r="71" spans="1:3" x14ac:dyDescent="0.25">
      <c r="A71" s="49" t="s">
        <v>43</v>
      </c>
      <c r="B71" s="35">
        <f>+C71</f>
        <v>0</v>
      </c>
      <c r="C71" s="2">
        <v>0</v>
      </c>
    </row>
    <row r="72" spans="1:3" x14ac:dyDescent="0.25">
      <c r="A72" s="43" t="s">
        <v>44</v>
      </c>
      <c r="B72" s="44">
        <f>+B71+B70</f>
        <v>0</v>
      </c>
      <c r="C72" s="44">
        <f t="shared" ref="C72" si="13">+C71+C70</f>
        <v>0</v>
      </c>
    </row>
  </sheetData>
  <mergeCells count="10">
    <mergeCell ref="B44:B45"/>
    <mergeCell ref="B53:B54"/>
    <mergeCell ref="B59:B60"/>
    <mergeCell ref="B68:B69"/>
    <mergeCell ref="A1:A3"/>
    <mergeCell ref="B1:B3"/>
    <mergeCell ref="A15:A16"/>
    <mergeCell ref="B15:B16"/>
    <mergeCell ref="A33:A34"/>
    <mergeCell ref="B33:B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7426-2567-4CAC-B51B-7F040C69B612}">
  <dimension ref="A1:K33"/>
  <sheetViews>
    <sheetView topLeftCell="A9" workbookViewId="0">
      <selection activeCell="A33" sqref="A33"/>
    </sheetView>
  </sheetViews>
  <sheetFormatPr defaultRowHeight="15" x14ac:dyDescent="0.25"/>
  <cols>
    <col min="1" max="1" width="48.5703125" bestFit="1" customWidth="1"/>
    <col min="2" max="2" width="14.7109375" bestFit="1" customWidth="1"/>
    <col min="3" max="3" width="14.28515625" bestFit="1" customWidth="1"/>
    <col min="4" max="4" width="10.140625" bestFit="1" customWidth="1"/>
    <col min="5" max="5" width="48.5703125" bestFit="1" customWidth="1"/>
    <col min="6" max="7" width="14.28515625" bestFit="1" customWidth="1"/>
    <col min="9" max="9" width="48.5703125" bestFit="1" customWidth="1"/>
    <col min="10" max="10" width="14.28515625" bestFit="1" customWidth="1"/>
    <col min="11" max="11" width="11.5703125" bestFit="1" customWidth="1"/>
  </cols>
  <sheetData>
    <row r="1" spans="1:11" ht="26.25" x14ac:dyDescent="0.4">
      <c r="A1" s="92" t="s">
        <v>54</v>
      </c>
      <c r="B1" s="93"/>
      <c r="C1" s="94"/>
      <c r="E1" s="92" t="s">
        <v>62</v>
      </c>
      <c r="F1" s="93"/>
      <c r="G1" s="94"/>
      <c r="I1" s="92" t="s">
        <v>65</v>
      </c>
      <c r="J1" s="93"/>
      <c r="K1" s="94"/>
    </row>
    <row r="2" spans="1:11" x14ac:dyDescent="0.25">
      <c r="A2" s="11" t="s">
        <v>45</v>
      </c>
      <c r="B2" s="91" t="s">
        <v>46</v>
      </c>
      <c r="C2" s="12"/>
      <c r="E2" s="11" t="s">
        <v>45</v>
      </c>
      <c r="F2" s="91" t="s">
        <v>46</v>
      </c>
      <c r="G2" s="12"/>
      <c r="I2" s="11" t="s">
        <v>45</v>
      </c>
      <c r="J2" s="91" t="s">
        <v>46</v>
      </c>
      <c r="K2" s="12"/>
    </row>
    <row r="3" spans="1:11" x14ac:dyDescent="0.25">
      <c r="A3" s="11" t="s">
        <v>47</v>
      </c>
      <c r="B3" s="91"/>
      <c r="C3" s="14">
        <v>2021</v>
      </c>
      <c r="E3" s="11" t="s">
        <v>47</v>
      </c>
      <c r="F3" s="91"/>
      <c r="G3" s="14">
        <v>2022</v>
      </c>
      <c r="I3" s="11" t="s">
        <v>47</v>
      </c>
      <c r="J3" s="91"/>
      <c r="K3" s="14">
        <v>2023</v>
      </c>
    </row>
    <row r="4" spans="1:11" x14ac:dyDescent="0.25">
      <c r="A4" s="15"/>
      <c r="B4" s="91"/>
      <c r="C4" s="16" t="s">
        <v>55</v>
      </c>
      <c r="E4" s="15"/>
      <c r="F4" s="91"/>
      <c r="G4" s="16" t="s">
        <v>55</v>
      </c>
      <c r="I4" s="15"/>
      <c r="J4" s="91"/>
      <c r="K4" s="16" t="s">
        <v>55</v>
      </c>
    </row>
    <row r="5" spans="1:11" x14ac:dyDescent="0.25">
      <c r="A5" s="13" t="s">
        <v>3</v>
      </c>
      <c r="B5" s="17">
        <f>+C5</f>
        <v>29992.17</v>
      </c>
      <c r="C5" s="17">
        <v>29992.17</v>
      </c>
      <c r="E5" s="13" t="s">
        <v>3</v>
      </c>
      <c r="F5" s="17">
        <f>+G5</f>
        <v>31043.15</v>
      </c>
      <c r="G5" s="17">
        <v>31043.15</v>
      </c>
      <c r="I5" s="13" t="s">
        <v>3</v>
      </c>
      <c r="J5" s="17">
        <f>+K5</f>
        <v>29138.18</v>
      </c>
      <c r="K5" s="17">
        <v>29138.18</v>
      </c>
    </row>
    <row r="6" spans="1:11" x14ac:dyDescent="0.25">
      <c r="A6" s="13" t="s">
        <v>4</v>
      </c>
      <c r="B6" s="17">
        <f t="shared" ref="B6:B8" si="0">+C6</f>
        <v>79032.479999999996</v>
      </c>
      <c r="C6" s="17">
        <v>79032.479999999996</v>
      </c>
      <c r="E6" s="13" t="s">
        <v>4</v>
      </c>
      <c r="F6" s="17">
        <f t="shared" ref="F6:F8" si="1">+G6</f>
        <v>72901.78</v>
      </c>
      <c r="G6" s="17">
        <v>72901.78</v>
      </c>
      <c r="I6" s="13" t="s">
        <v>4</v>
      </c>
      <c r="J6" s="17">
        <f t="shared" ref="J6:J8" si="2">+K6</f>
        <v>70570.600000000006</v>
      </c>
      <c r="K6" s="17">
        <v>70570.600000000006</v>
      </c>
    </row>
    <row r="7" spans="1:11" x14ac:dyDescent="0.25">
      <c r="A7" s="13" t="s">
        <v>5</v>
      </c>
      <c r="B7" s="17">
        <f t="shared" si="0"/>
        <v>1232.93</v>
      </c>
      <c r="C7" s="17">
        <v>1232.93</v>
      </c>
      <c r="E7" s="13" t="s">
        <v>5</v>
      </c>
      <c r="F7" s="17">
        <f t="shared" si="1"/>
        <v>1670.8</v>
      </c>
      <c r="G7" s="17">
        <v>1670.8</v>
      </c>
      <c r="I7" s="13" t="s">
        <v>5</v>
      </c>
      <c r="J7" s="17">
        <f t="shared" si="2"/>
        <v>2301.4299999999998</v>
      </c>
      <c r="K7" s="17">
        <v>2301.4299999999998</v>
      </c>
    </row>
    <row r="8" spans="1:11" x14ac:dyDescent="0.25">
      <c r="A8" s="13" t="s">
        <v>6</v>
      </c>
      <c r="B8" s="17">
        <f t="shared" si="0"/>
        <v>36467.67</v>
      </c>
      <c r="C8" s="17">
        <v>36467.67</v>
      </c>
      <c r="E8" s="13" t="s">
        <v>6</v>
      </c>
      <c r="F8" s="17">
        <f t="shared" si="1"/>
        <v>36533.620000000003</v>
      </c>
      <c r="G8" s="17">
        <v>36533.620000000003</v>
      </c>
      <c r="I8" s="13" t="s">
        <v>6</v>
      </c>
      <c r="J8" s="17">
        <f t="shared" si="2"/>
        <v>38792.910000000003</v>
      </c>
      <c r="K8" s="17">
        <v>38792.910000000003</v>
      </c>
    </row>
    <row r="9" spans="1:11" x14ac:dyDescent="0.25">
      <c r="A9" s="13" t="s">
        <v>7</v>
      </c>
      <c r="B9" s="18">
        <f>+C9</f>
        <v>0</v>
      </c>
      <c r="C9" s="18">
        <v>0</v>
      </c>
      <c r="E9" s="13" t="s">
        <v>7</v>
      </c>
      <c r="F9" s="18">
        <f>+G9</f>
        <v>0</v>
      </c>
      <c r="G9" s="18">
        <v>0</v>
      </c>
      <c r="I9" s="13" t="s">
        <v>7</v>
      </c>
      <c r="J9" s="18">
        <f>+K9</f>
        <v>0</v>
      </c>
      <c r="K9" s="18">
        <v>0</v>
      </c>
    </row>
    <row r="10" spans="1:11" x14ac:dyDescent="0.25">
      <c r="A10" s="13" t="s">
        <v>8</v>
      </c>
      <c r="B10" s="18">
        <f>+C10</f>
        <v>0</v>
      </c>
      <c r="C10" s="18">
        <v>0</v>
      </c>
      <c r="E10" s="13" t="s">
        <v>8</v>
      </c>
      <c r="F10" s="18">
        <f>+G10</f>
        <v>0</v>
      </c>
      <c r="G10" s="18">
        <v>0</v>
      </c>
      <c r="I10" s="13" t="s">
        <v>8</v>
      </c>
      <c r="J10" s="18">
        <f>+K10</f>
        <v>0</v>
      </c>
      <c r="K10" s="18">
        <v>0</v>
      </c>
    </row>
    <row r="11" spans="1:11" x14ac:dyDescent="0.25">
      <c r="A11" s="13" t="s">
        <v>9</v>
      </c>
      <c r="B11" s="18">
        <f>+C11</f>
        <v>0</v>
      </c>
      <c r="C11" s="18">
        <v>0</v>
      </c>
      <c r="E11" s="13" t="s">
        <v>9</v>
      </c>
      <c r="F11" s="18">
        <f>+G11</f>
        <v>0</v>
      </c>
      <c r="G11" s="18">
        <v>0</v>
      </c>
      <c r="I11" s="13" t="s">
        <v>9</v>
      </c>
      <c r="J11" s="18">
        <f>+K11</f>
        <v>0</v>
      </c>
      <c r="K11" s="18">
        <v>0</v>
      </c>
    </row>
    <row r="12" spans="1:11" x14ac:dyDescent="0.25">
      <c r="A12" s="19" t="s">
        <v>10</v>
      </c>
      <c r="B12" s="18">
        <f>+C12</f>
        <v>0</v>
      </c>
      <c r="C12" s="18">
        <v>0</v>
      </c>
      <c r="E12" s="19" t="s">
        <v>10</v>
      </c>
      <c r="F12" s="18">
        <f>+G12</f>
        <v>0</v>
      </c>
      <c r="G12" s="18">
        <v>0</v>
      </c>
      <c r="I12" s="19" t="s">
        <v>10</v>
      </c>
      <c r="J12" s="18">
        <f>+K12</f>
        <v>0</v>
      </c>
      <c r="K12" s="18">
        <v>0</v>
      </c>
    </row>
    <row r="13" spans="1:11" x14ac:dyDescent="0.25">
      <c r="A13" s="20" t="s">
        <v>48</v>
      </c>
      <c r="B13" s="21">
        <f>SUM(B5:B12)</f>
        <v>146725.25</v>
      </c>
      <c r="C13" s="21">
        <f>SUM(C5:C12)</f>
        <v>146725.25</v>
      </c>
      <c r="E13" s="20" t="s">
        <v>48</v>
      </c>
      <c r="F13" s="21">
        <f>SUM(F5:F12)</f>
        <v>142149.35</v>
      </c>
      <c r="G13" s="21">
        <f>SUM(G5:G12)</f>
        <v>142149.35</v>
      </c>
      <c r="I13" s="20" t="s">
        <v>48</v>
      </c>
      <c r="J13" s="21">
        <f>SUM(J5:J12)</f>
        <v>140803.12</v>
      </c>
      <c r="K13" s="21">
        <f>SUM(K5:K12)</f>
        <v>140803.12</v>
      </c>
    </row>
    <row r="14" spans="1:11" x14ac:dyDescent="0.25">
      <c r="A14" s="22" t="s">
        <v>49</v>
      </c>
      <c r="B14" s="23">
        <f t="shared" ref="B14:B19" si="3">+C14</f>
        <v>146725.25</v>
      </c>
      <c r="C14" s="23">
        <f>C13</f>
        <v>146725.25</v>
      </c>
      <c r="E14" s="22" t="s">
        <v>49</v>
      </c>
      <c r="F14" s="23">
        <f t="shared" ref="F14:F19" si="4">+G14</f>
        <v>142149.35</v>
      </c>
      <c r="G14" s="23">
        <f>G13</f>
        <v>142149.35</v>
      </c>
      <c r="I14" s="22" t="s">
        <v>49</v>
      </c>
      <c r="J14" s="23">
        <f t="shared" ref="J14:J19" si="5">+K14</f>
        <v>140803.12</v>
      </c>
      <c r="K14" s="23">
        <f>K13</f>
        <v>140803.12</v>
      </c>
    </row>
    <row r="15" spans="1:11" x14ac:dyDescent="0.25">
      <c r="A15" s="22" t="s">
        <v>50</v>
      </c>
      <c r="B15" s="24">
        <f t="shared" si="3"/>
        <v>83921.72</v>
      </c>
      <c r="C15" s="21">
        <v>83921.72</v>
      </c>
      <c r="E15" s="22" t="s">
        <v>50</v>
      </c>
      <c r="F15" s="24">
        <f t="shared" si="4"/>
        <v>98468.72</v>
      </c>
      <c r="G15" s="21">
        <v>98468.72</v>
      </c>
      <c r="I15" s="22" t="s">
        <v>50</v>
      </c>
      <c r="J15" s="24">
        <f t="shared" si="5"/>
        <v>77267.94</v>
      </c>
      <c r="K15" s="21">
        <v>77267.94</v>
      </c>
    </row>
    <row r="16" spans="1:11" x14ac:dyDescent="0.25">
      <c r="A16" s="22" t="s">
        <v>51</v>
      </c>
      <c r="B16" s="24">
        <f t="shared" si="3"/>
        <v>509.86</v>
      </c>
      <c r="C16" s="21">
        <v>509.86</v>
      </c>
      <c r="E16" s="22" t="s">
        <v>51</v>
      </c>
      <c r="F16" s="24">
        <f t="shared" si="4"/>
        <v>753.06</v>
      </c>
      <c r="G16" s="21">
        <v>753.06</v>
      </c>
      <c r="I16" s="22" t="s">
        <v>51</v>
      </c>
      <c r="J16" s="24">
        <f t="shared" si="5"/>
        <v>1492</v>
      </c>
      <c r="K16" s="21">
        <v>1492</v>
      </c>
    </row>
    <row r="17" spans="1:11" x14ac:dyDescent="0.25">
      <c r="A17" s="22" t="s">
        <v>52</v>
      </c>
      <c r="B17" s="24">
        <f t="shared" si="3"/>
        <v>84431.58</v>
      </c>
      <c r="C17" s="26">
        <f t="shared" ref="C17" si="6">C16+C15</f>
        <v>84431.58</v>
      </c>
      <c r="E17" s="22" t="s">
        <v>52</v>
      </c>
      <c r="F17" s="24">
        <f t="shared" si="4"/>
        <v>99221.78</v>
      </c>
      <c r="G17" s="26">
        <f t="shared" ref="G17" si="7">G16+G15</f>
        <v>99221.78</v>
      </c>
      <c r="I17" s="22" t="s">
        <v>52</v>
      </c>
      <c r="J17" s="24">
        <f t="shared" si="5"/>
        <v>78759.94</v>
      </c>
      <c r="K17" s="26">
        <f t="shared" ref="K17" si="8">K16+K15</f>
        <v>78759.94</v>
      </c>
    </row>
    <row r="18" spans="1:11" x14ac:dyDescent="0.25">
      <c r="A18" s="22"/>
      <c r="B18" s="27">
        <f t="shared" si="3"/>
        <v>62293.67</v>
      </c>
      <c r="C18" s="28">
        <f>+C13-C17</f>
        <v>62293.67</v>
      </c>
      <c r="E18" s="22"/>
      <c r="F18" s="27">
        <f t="shared" si="4"/>
        <v>42927.570000000007</v>
      </c>
      <c r="G18" s="28">
        <f>+G13-G17</f>
        <v>42927.570000000007</v>
      </c>
      <c r="I18" s="22"/>
      <c r="J18" s="27">
        <f t="shared" si="5"/>
        <v>62043.179999999993</v>
      </c>
      <c r="K18" s="28">
        <f>+K13-K17</f>
        <v>62043.179999999993</v>
      </c>
    </row>
    <row r="19" spans="1:11" x14ac:dyDescent="0.25">
      <c r="A19" s="22" t="s">
        <v>49</v>
      </c>
      <c r="B19" s="23">
        <f t="shared" si="3"/>
        <v>84431.58</v>
      </c>
      <c r="C19" s="23">
        <f>C17</f>
        <v>84431.58</v>
      </c>
      <c r="E19" s="22" t="s">
        <v>49</v>
      </c>
      <c r="F19" s="23">
        <f t="shared" si="4"/>
        <v>99221.78</v>
      </c>
      <c r="G19" s="23">
        <f>G17</f>
        <v>99221.78</v>
      </c>
      <c r="I19" s="22" t="s">
        <v>49</v>
      </c>
      <c r="J19" s="23">
        <f t="shared" si="5"/>
        <v>78759.94</v>
      </c>
      <c r="K19" s="23">
        <f>K17</f>
        <v>78759.94</v>
      </c>
    </row>
    <row r="20" spans="1:11" x14ac:dyDescent="0.25">
      <c r="A20" s="22" t="s">
        <v>53</v>
      </c>
      <c r="B20" s="29">
        <f>SUM(C20:C20)</f>
        <v>62293.67</v>
      </c>
      <c r="C20" s="23">
        <f t="shared" ref="C20" si="9">C14-C19</f>
        <v>62293.67</v>
      </c>
      <c r="E20" s="22" t="s">
        <v>53</v>
      </c>
      <c r="F20" s="29">
        <f>SUM(G20:G20)</f>
        <v>42927.570000000007</v>
      </c>
      <c r="G20" s="23">
        <f t="shared" ref="G20" si="10">G14-G19</f>
        <v>42927.570000000007</v>
      </c>
      <c r="I20" s="22" t="s">
        <v>53</v>
      </c>
      <c r="J20" s="29">
        <f>SUM(K20:K20)</f>
        <v>62043.179999999993</v>
      </c>
      <c r="K20" s="23">
        <f t="shared" ref="K20" si="11">K14-K19</f>
        <v>62043.179999999993</v>
      </c>
    </row>
    <row r="21" spans="1:11" x14ac:dyDescent="0.25">
      <c r="A21" s="30" t="s">
        <v>61</v>
      </c>
      <c r="B21" s="31">
        <v>0</v>
      </c>
      <c r="C21" s="32"/>
      <c r="E21" s="30" t="s">
        <v>63</v>
      </c>
      <c r="F21" s="31">
        <v>0</v>
      </c>
      <c r="G21" s="32"/>
      <c r="I21" s="30" t="s">
        <v>66</v>
      </c>
      <c r="J21" s="31">
        <v>0</v>
      </c>
      <c r="K21" s="32"/>
    </row>
    <row r="22" spans="1:11" ht="30" x14ac:dyDescent="0.25">
      <c r="A22" s="54" t="s">
        <v>103</v>
      </c>
      <c r="B22" s="55">
        <f>B18-B21</f>
        <v>62293.67</v>
      </c>
      <c r="C22" s="32"/>
      <c r="E22" s="54" t="s">
        <v>64</v>
      </c>
      <c r="F22" s="55">
        <f>F18-F21</f>
        <v>42927.570000000007</v>
      </c>
      <c r="G22" s="32"/>
      <c r="I22" s="54" t="s">
        <v>67</v>
      </c>
      <c r="J22" s="55">
        <f>J18-J21</f>
        <v>62043.179999999993</v>
      </c>
      <c r="K22" s="32"/>
    </row>
    <row r="27" spans="1:11" s="32" customFormat="1" x14ac:dyDescent="0.25">
      <c r="A27" s="56" t="s">
        <v>72</v>
      </c>
      <c r="B27" s="57">
        <f>+(B20+F20+J20)/3</f>
        <v>55754.806666666664</v>
      </c>
    </row>
    <row r="28" spans="1:11" s="32" customFormat="1" x14ac:dyDescent="0.25"/>
    <row r="29" spans="1:11" s="32" customFormat="1" x14ac:dyDescent="0.25">
      <c r="A29" s="58" t="s">
        <v>68</v>
      </c>
      <c r="B29" s="58">
        <v>2021</v>
      </c>
      <c r="C29" s="58">
        <v>2022</v>
      </c>
      <c r="D29" s="58">
        <v>2023</v>
      </c>
    </row>
    <row r="30" spans="1:11" s="32" customFormat="1" x14ac:dyDescent="0.25">
      <c r="A30" s="58" t="s">
        <v>69</v>
      </c>
      <c r="B30" s="59">
        <v>0</v>
      </c>
      <c r="C30" s="59">
        <v>0</v>
      </c>
      <c r="D30" s="59">
        <v>0</v>
      </c>
    </row>
    <row r="31" spans="1:11" s="32" customFormat="1" x14ac:dyDescent="0.25">
      <c r="A31" s="58" t="s">
        <v>70</v>
      </c>
      <c r="B31" s="24">
        <f>+B20</f>
        <v>62293.67</v>
      </c>
      <c r="C31" s="24">
        <f>+F20</f>
        <v>42927.570000000007</v>
      </c>
      <c r="D31" s="24">
        <f>+J20</f>
        <v>62043.179999999993</v>
      </c>
    </row>
    <row r="32" spans="1:11" s="32" customFormat="1" x14ac:dyDescent="0.25">
      <c r="A32" s="58" t="s">
        <v>71</v>
      </c>
      <c r="B32" s="24">
        <f>B31-B30</f>
        <v>62293.67</v>
      </c>
      <c r="C32" s="24">
        <f>C31-C30</f>
        <v>42927.570000000007</v>
      </c>
      <c r="D32" s="24">
        <f>D31-D30</f>
        <v>62043.179999999993</v>
      </c>
    </row>
    <row r="33" spans="1:4" s="32" customFormat="1" ht="30" x14ac:dyDescent="0.25">
      <c r="A33" s="101" t="s">
        <v>107</v>
      </c>
      <c r="B33" s="25"/>
      <c r="C33" s="60">
        <f>+B32+C32</f>
        <v>105221.24</v>
      </c>
      <c r="D33" s="60">
        <f>+D32</f>
        <v>62043.179999999993</v>
      </c>
    </row>
  </sheetData>
  <mergeCells count="6">
    <mergeCell ref="B2:B4"/>
    <mergeCell ref="A1:C1"/>
    <mergeCell ref="E1:G1"/>
    <mergeCell ref="F2:F4"/>
    <mergeCell ref="I1:K1"/>
    <mergeCell ref="J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0F87A-097C-4AB9-B19A-6B14226A2AAE}">
  <dimension ref="A1:I46"/>
  <sheetViews>
    <sheetView tabSelected="1" workbookViewId="0">
      <selection activeCell="C50" sqref="C50"/>
    </sheetView>
  </sheetViews>
  <sheetFormatPr defaultRowHeight="15" x14ac:dyDescent="0.25"/>
  <cols>
    <col min="1" max="1" width="17.7109375" bestFit="1" customWidth="1"/>
    <col min="2" max="2" width="56.42578125" bestFit="1" customWidth="1"/>
    <col min="3" max="3" width="24.5703125" customWidth="1"/>
    <col min="4" max="4" width="23.42578125" customWidth="1"/>
    <col min="5" max="5" width="16.140625" customWidth="1"/>
    <col min="6" max="6" width="19.28515625" customWidth="1"/>
    <col min="7" max="7" width="17.28515625" customWidth="1"/>
    <col min="8" max="8" width="14.28515625" bestFit="1" customWidth="1"/>
    <col min="9" max="9" width="13.42578125" customWidth="1"/>
  </cols>
  <sheetData>
    <row r="1" spans="1:9" ht="15" customHeight="1" x14ac:dyDescent="0.25">
      <c r="A1" s="96" t="s">
        <v>77</v>
      </c>
      <c r="B1" s="97"/>
      <c r="C1" s="97"/>
      <c r="D1" s="97"/>
      <c r="E1" s="97"/>
      <c r="F1" s="97"/>
      <c r="G1" s="97"/>
    </row>
    <row r="2" spans="1:9" x14ac:dyDescent="0.25">
      <c r="A2" s="98"/>
      <c r="B2" s="99"/>
      <c r="C2" s="99"/>
      <c r="D2" s="99"/>
      <c r="E2" s="99"/>
      <c r="F2" s="99"/>
      <c r="G2" s="99"/>
    </row>
    <row r="3" spans="1:9" ht="30" x14ac:dyDescent="0.25">
      <c r="A3" s="61" t="s">
        <v>73</v>
      </c>
      <c r="B3" s="62" t="s">
        <v>74</v>
      </c>
      <c r="C3" s="62" t="s">
        <v>75</v>
      </c>
      <c r="D3" s="62" t="s">
        <v>76</v>
      </c>
      <c r="E3" s="65" t="s">
        <v>83</v>
      </c>
      <c r="F3" s="66" t="s">
        <v>84</v>
      </c>
      <c r="G3" s="66" t="s">
        <v>85</v>
      </c>
    </row>
    <row r="4" spans="1:9" ht="45" x14ac:dyDescent="0.25">
      <c r="A4" s="46" t="s">
        <v>78</v>
      </c>
      <c r="B4" s="63">
        <v>45238</v>
      </c>
      <c r="C4" s="63">
        <v>45238</v>
      </c>
      <c r="D4" s="63">
        <v>45238</v>
      </c>
      <c r="E4" s="67">
        <v>1550</v>
      </c>
      <c r="F4" s="65" t="s">
        <v>86</v>
      </c>
      <c r="G4" s="67">
        <f>+E4</f>
        <v>1550</v>
      </c>
    </row>
    <row r="5" spans="1:9" ht="45" x14ac:dyDescent="0.25">
      <c r="A5" s="46" t="s">
        <v>79</v>
      </c>
      <c r="B5" s="63">
        <v>45292</v>
      </c>
      <c r="C5" s="63">
        <v>45292</v>
      </c>
      <c r="D5" s="63">
        <v>45292</v>
      </c>
      <c r="E5" s="67">
        <v>1767</v>
      </c>
      <c r="F5" s="65" t="s">
        <v>86</v>
      </c>
      <c r="G5" s="67">
        <f t="shared" ref="G5:G7" si="0">+E5</f>
        <v>1767</v>
      </c>
    </row>
    <row r="6" spans="1:9" ht="45" x14ac:dyDescent="0.25">
      <c r="A6" s="46" t="s">
        <v>80</v>
      </c>
      <c r="B6" s="63">
        <v>45536</v>
      </c>
      <c r="C6" s="63">
        <v>45536</v>
      </c>
      <c r="D6" s="63">
        <v>45536</v>
      </c>
      <c r="E6" s="67">
        <v>1282</v>
      </c>
      <c r="F6" s="65" t="s">
        <v>86</v>
      </c>
      <c r="G6" s="67">
        <f t="shared" si="0"/>
        <v>1282</v>
      </c>
    </row>
    <row r="7" spans="1:9" ht="45" x14ac:dyDescent="0.25">
      <c r="A7" s="46" t="s">
        <v>81</v>
      </c>
      <c r="B7" s="63">
        <v>45536</v>
      </c>
      <c r="C7" s="64" t="s">
        <v>82</v>
      </c>
      <c r="D7" s="64" t="s">
        <v>82</v>
      </c>
      <c r="E7" s="67">
        <v>3209</v>
      </c>
      <c r="F7" s="65" t="s">
        <v>86</v>
      </c>
      <c r="G7" s="67">
        <f t="shared" si="0"/>
        <v>3209</v>
      </c>
    </row>
    <row r="10" spans="1:9" x14ac:dyDescent="0.25">
      <c r="A10" s="100" t="s">
        <v>88</v>
      </c>
      <c r="B10" s="100" t="s">
        <v>87</v>
      </c>
      <c r="C10" s="100"/>
      <c r="D10" s="100"/>
      <c r="E10" s="100"/>
    </row>
    <row r="11" spans="1:9" ht="45" x14ac:dyDescent="0.25">
      <c r="A11" s="100"/>
      <c r="B11" s="46" t="s">
        <v>78</v>
      </c>
      <c r="C11" s="46" t="s">
        <v>79</v>
      </c>
      <c r="D11" s="46" t="s">
        <v>80</v>
      </c>
      <c r="E11" s="46" t="s">
        <v>81</v>
      </c>
      <c r="G11" s="70" t="s">
        <v>91</v>
      </c>
      <c r="I11" s="70" t="s">
        <v>95</v>
      </c>
    </row>
    <row r="12" spans="1:9" x14ac:dyDescent="0.25">
      <c r="A12" s="46">
        <v>2024</v>
      </c>
      <c r="B12" s="64">
        <v>365</v>
      </c>
      <c r="C12" s="64">
        <v>365</v>
      </c>
      <c r="D12" s="64">
        <f>30+31+30+31</f>
        <v>122</v>
      </c>
      <c r="E12" s="64">
        <f>30+31+30+31</f>
        <v>122</v>
      </c>
      <c r="G12" s="34" t="s">
        <v>92</v>
      </c>
      <c r="H12" s="1">
        <v>13508997.710000001</v>
      </c>
      <c r="I12" s="69">
        <f>+H12/H15</f>
        <v>0.66430739087004398</v>
      </c>
    </row>
    <row r="13" spans="1:9" x14ac:dyDescent="0.25">
      <c r="A13" s="46">
        <v>2025</v>
      </c>
      <c r="B13" s="64">
        <v>365</v>
      </c>
      <c r="C13" s="64">
        <v>365</v>
      </c>
      <c r="D13" s="64">
        <v>365</v>
      </c>
      <c r="E13" s="64">
        <v>365</v>
      </c>
      <c r="G13" s="34" t="s">
        <v>93</v>
      </c>
      <c r="H13" s="1">
        <v>1969448.42</v>
      </c>
      <c r="I13" s="69">
        <f>+H13/H15</f>
        <v>9.6847980096617423E-2</v>
      </c>
    </row>
    <row r="14" spans="1:9" x14ac:dyDescent="0.25">
      <c r="A14" s="46">
        <v>2026</v>
      </c>
      <c r="B14" s="64">
        <v>365</v>
      </c>
      <c r="C14" s="64">
        <v>365</v>
      </c>
      <c r="D14" s="64">
        <v>365</v>
      </c>
      <c r="E14" s="64">
        <v>365</v>
      </c>
      <c r="G14" s="34" t="s">
        <v>94</v>
      </c>
      <c r="H14" s="1">
        <v>4857015.88</v>
      </c>
      <c r="I14" s="69">
        <f>+H14/H15</f>
        <v>0.23884462903333856</v>
      </c>
    </row>
    <row r="15" spans="1:9" x14ac:dyDescent="0.25">
      <c r="A15" s="46">
        <v>2027</v>
      </c>
      <c r="B15" s="64">
        <v>365</v>
      </c>
      <c r="C15" s="64">
        <v>365</v>
      </c>
      <c r="D15" s="64">
        <v>365</v>
      </c>
      <c r="E15" s="64">
        <v>365</v>
      </c>
      <c r="G15" s="34" t="s">
        <v>96</v>
      </c>
      <c r="H15" s="8">
        <f>SUM(H12:H14)</f>
        <v>20335462.010000002</v>
      </c>
      <c r="I15" s="71">
        <f>SUM(I12:I14)</f>
        <v>1</v>
      </c>
    </row>
    <row r="16" spans="1:9" x14ac:dyDescent="0.25">
      <c r="A16" s="46">
        <v>2028</v>
      </c>
      <c r="B16" s="64">
        <v>365</v>
      </c>
      <c r="C16" s="64">
        <v>365</v>
      </c>
      <c r="D16" s="64">
        <v>365</v>
      </c>
      <c r="E16" s="64">
        <v>365</v>
      </c>
    </row>
    <row r="17" spans="1:8" x14ac:dyDescent="0.25">
      <c r="A17" s="46">
        <v>2029</v>
      </c>
      <c r="B17" s="64">
        <v>365</v>
      </c>
      <c r="C17" s="64">
        <v>365</v>
      </c>
      <c r="D17" s="64">
        <v>365</v>
      </c>
      <c r="E17" s="64">
        <v>365</v>
      </c>
    </row>
    <row r="20" spans="1:8" x14ac:dyDescent="0.25">
      <c r="B20" s="68" t="s">
        <v>89</v>
      </c>
      <c r="C20" s="80">
        <v>74</v>
      </c>
    </row>
    <row r="21" spans="1:8" x14ac:dyDescent="0.25">
      <c r="B21" s="46" t="s">
        <v>90</v>
      </c>
      <c r="C21" s="80">
        <f>+C20*0.1</f>
        <v>7.4</v>
      </c>
    </row>
    <row r="22" spans="1:8" ht="15.75" x14ac:dyDescent="0.25">
      <c r="B22" s="81" t="s">
        <v>104</v>
      </c>
      <c r="C22" s="82">
        <f>SUM(C20:C21)</f>
        <v>81.400000000000006</v>
      </c>
    </row>
    <row r="24" spans="1:8" x14ac:dyDescent="0.25">
      <c r="C24" s="73">
        <v>2024</v>
      </c>
      <c r="D24" s="73">
        <v>2025</v>
      </c>
      <c r="E24" s="73">
        <v>2026</v>
      </c>
      <c r="F24" s="73">
        <v>2027</v>
      </c>
      <c r="G24" s="73">
        <v>2028</v>
      </c>
      <c r="H24" s="73">
        <v>2029</v>
      </c>
    </row>
    <row r="25" spans="1:8" ht="15.75" customHeight="1" x14ac:dyDescent="0.25">
      <c r="B25" s="46" t="s">
        <v>78</v>
      </c>
      <c r="C25" s="74">
        <f>+$G$4*$C$22</f>
        <v>126170.00000000001</v>
      </c>
      <c r="D25" s="74">
        <f t="shared" ref="D25:H25" si="1">+$G$4*$C$22</f>
        <v>126170.00000000001</v>
      </c>
      <c r="E25" s="74">
        <f t="shared" si="1"/>
        <v>126170.00000000001</v>
      </c>
      <c r="F25" s="74">
        <f t="shared" si="1"/>
        <v>126170.00000000001</v>
      </c>
      <c r="G25" s="74">
        <f t="shared" si="1"/>
        <v>126170.00000000001</v>
      </c>
      <c r="H25" s="74">
        <f t="shared" si="1"/>
        <v>126170.00000000001</v>
      </c>
    </row>
    <row r="26" spans="1:8" x14ac:dyDescent="0.25">
      <c r="A26" s="72"/>
      <c r="B26" s="46" t="s">
        <v>79</v>
      </c>
      <c r="C26" s="74">
        <f>+$C$22*$G$5</f>
        <v>143833.80000000002</v>
      </c>
      <c r="D26" s="74">
        <f t="shared" ref="D26:H26" si="2">+$C$22*$G$5</f>
        <v>143833.80000000002</v>
      </c>
      <c r="E26" s="74">
        <f t="shared" si="2"/>
        <v>143833.80000000002</v>
      </c>
      <c r="F26" s="74">
        <f t="shared" si="2"/>
        <v>143833.80000000002</v>
      </c>
      <c r="G26" s="74">
        <f t="shared" si="2"/>
        <v>143833.80000000002</v>
      </c>
      <c r="H26" s="74">
        <f t="shared" si="2"/>
        <v>143833.80000000002</v>
      </c>
    </row>
    <row r="27" spans="1:8" x14ac:dyDescent="0.25">
      <c r="A27" s="72"/>
      <c r="B27" s="46" t="s">
        <v>80</v>
      </c>
      <c r="C27" s="74">
        <f>+((C22*G6)/365)*D12</f>
        <v>34880.234520547951</v>
      </c>
      <c r="D27" s="74">
        <f>+$C$22*$G$6</f>
        <v>104354.8</v>
      </c>
      <c r="E27" s="74">
        <f t="shared" ref="E27:H27" si="3">+$C$22*$G$6</f>
        <v>104354.8</v>
      </c>
      <c r="F27" s="74">
        <f t="shared" si="3"/>
        <v>104354.8</v>
      </c>
      <c r="G27" s="74">
        <f t="shared" si="3"/>
        <v>104354.8</v>
      </c>
      <c r="H27" s="74">
        <f t="shared" si="3"/>
        <v>104354.8</v>
      </c>
    </row>
    <row r="28" spans="1:8" x14ac:dyDescent="0.25">
      <c r="A28" s="72"/>
      <c r="B28" s="46" t="s">
        <v>81</v>
      </c>
      <c r="C28" s="74">
        <f>+(((C22*G7)/365)*E12)*I12</f>
        <v>58000.29099655457</v>
      </c>
      <c r="D28" s="74">
        <f>+$C$22*$G$7*$I$12</f>
        <v>173525.46076838046</v>
      </c>
      <c r="E28" s="74">
        <f t="shared" ref="E28:H28" si="4">+$C$22*$G$7*$I$12</f>
        <v>173525.46076838046</v>
      </c>
      <c r="F28" s="74">
        <f t="shared" si="4"/>
        <v>173525.46076838046</v>
      </c>
      <c r="G28" s="74">
        <f t="shared" si="4"/>
        <v>173525.46076838046</v>
      </c>
      <c r="H28" s="74">
        <f t="shared" si="4"/>
        <v>173525.46076838046</v>
      </c>
    </row>
    <row r="29" spans="1:8" x14ac:dyDescent="0.25">
      <c r="B29" s="75" t="s">
        <v>97</v>
      </c>
      <c r="C29" s="76">
        <f>SUM(C25:C28)</f>
        <v>362884.32551710261</v>
      </c>
      <c r="D29" s="76">
        <f t="shared" ref="D29:H29" si="5">SUM(D25:D28)</f>
        <v>547884.06076838053</v>
      </c>
      <c r="E29" s="76">
        <f t="shared" si="5"/>
        <v>547884.06076838053</v>
      </c>
      <c r="F29" s="76">
        <f t="shared" si="5"/>
        <v>547884.06076838053</v>
      </c>
      <c r="G29" s="76">
        <f t="shared" si="5"/>
        <v>547884.06076838053</v>
      </c>
      <c r="H29" s="76">
        <f t="shared" si="5"/>
        <v>547884.06076838053</v>
      </c>
    </row>
    <row r="32" spans="1:8" ht="15.75" x14ac:dyDescent="0.25">
      <c r="B32" s="95" t="s">
        <v>100</v>
      </c>
      <c r="C32" s="95"/>
      <c r="D32" s="95"/>
      <c r="E32" s="95"/>
      <c r="F32" s="95"/>
    </row>
    <row r="33" spans="2:6" x14ac:dyDescent="0.25">
      <c r="B33" s="77" t="s">
        <v>98</v>
      </c>
      <c r="C33" s="78">
        <v>2022</v>
      </c>
      <c r="D33" s="78">
        <v>2023</v>
      </c>
      <c r="E33" s="78">
        <v>2024</v>
      </c>
      <c r="F33" s="78" t="s">
        <v>99</v>
      </c>
    </row>
    <row r="34" spans="2:6" x14ac:dyDescent="0.25">
      <c r="B34" s="46" t="s">
        <v>106</v>
      </c>
      <c r="C34" s="74">
        <v>105221.24</v>
      </c>
      <c r="D34" s="74">
        <v>62043.179999999993</v>
      </c>
      <c r="E34" s="74">
        <v>55754.806666666664</v>
      </c>
      <c r="F34" s="74">
        <v>55754.806666666664</v>
      </c>
    </row>
    <row r="35" spans="2:6" x14ac:dyDescent="0.25">
      <c r="B35" s="46" t="s">
        <v>101</v>
      </c>
      <c r="C35" s="74">
        <v>2588494.5299999998</v>
      </c>
      <c r="D35" s="74">
        <v>2588494.5299999998</v>
      </c>
      <c r="E35" s="74">
        <v>2588494.5299999998</v>
      </c>
      <c r="F35" s="74">
        <v>2588494.5299999998</v>
      </c>
    </row>
    <row r="36" spans="2:6" x14ac:dyDescent="0.25">
      <c r="B36" s="46" t="s">
        <v>102</v>
      </c>
      <c r="C36" s="74">
        <v>0</v>
      </c>
      <c r="D36" s="74">
        <v>0</v>
      </c>
      <c r="E36" s="74">
        <v>362884.32551710261</v>
      </c>
      <c r="F36" s="74">
        <v>547884.06076838053</v>
      </c>
    </row>
    <row r="37" spans="2:6" x14ac:dyDescent="0.25">
      <c r="B37" s="79" t="s">
        <v>52</v>
      </c>
      <c r="C37" s="76">
        <f>+C34+C35+C36</f>
        <v>2693715.77</v>
      </c>
      <c r="D37" s="76">
        <f t="shared" ref="D37:F37" si="6">+D34+D35+D36</f>
        <v>2650537.71</v>
      </c>
      <c r="E37" s="76">
        <f t="shared" si="6"/>
        <v>3007133.662183769</v>
      </c>
      <c r="F37" s="76">
        <f t="shared" si="6"/>
        <v>3192133.3974350467</v>
      </c>
    </row>
    <row r="41" spans="2:6" ht="15.75" x14ac:dyDescent="0.25">
      <c r="B41" s="95" t="s">
        <v>100</v>
      </c>
      <c r="C41" s="95"/>
      <c r="D41" s="95"/>
      <c r="E41" s="95"/>
      <c r="F41" s="95"/>
    </row>
    <row r="42" spans="2:6" x14ac:dyDescent="0.25">
      <c r="B42" s="77" t="s">
        <v>98</v>
      </c>
      <c r="C42" s="78">
        <v>2022</v>
      </c>
      <c r="D42" s="78">
        <v>2023</v>
      </c>
      <c r="E42" s="78">
        <v>2024</v>
      </c>
      <c r="F42" s="78" t="s">
        <v>99</v>
      </c>
    </row>
    <row r="43" spans="2:6" x14ac:dyDescent="0.25">
      <c r="B43" s="46" t="s">
        <v>105</v>
      </c>
      <c r="C43" s="74"/>
      <c r="D43" s="74"/>
      <c r="E43" s="74">
        <v>55754.806666666664</v>
      </c>
      <c r="F43" s="74">
        <v>55754.806666666664</v>
      </c>
    </row>
    <row r="44" spans="2:6" x14ac:dyDescent="0.25">
      <c r="B44" s="46" t="s">
        <v>101</v>
      </c>
      <c r="C44" s="74">
        <v>2588494.5299999998</v>
      </c>
      <c r="D44" s="74">
        <v>2588494.5299999998</v>
      </c>
      <c r="E44" s="74">
        <v>2588494.5299999998</v>
      </c>
      <c r="F44" s="74">
        <v>2588494.5299999998</v>
      </c>
    </row>
    <row r="45" spans="2:6" x14ac:dyDescent="0.25">
      <c r="B45" s="46" t="s">
        <v>102</v>
      </c>
      <c r="C45" s="74">
        <v>0</v>
      </c>
      <c r="D45" s="74">
        <v>0</v>
      </c>
      <c r="E45" s="74">
        <v>362884.32551710261</v>
      </c>
      <c r="F45" s="74">
        <v>547884.06076838053</v>
      </c>
    </row>
    <row r="46" spans="2:6" x14ac:dyDescent="0.25">
      <c r="B46" s="79" t="s">
        <v>52</v>
      </c>
      <c r="C46" s="76">
        <f>+C43+C44+C45</f>
        <v>2588494.5299999998</v>
      </c>
      <c r="D46" s="76">
        <f t="shared" ref="D46" si="7">+D43+D44+D45</f>
        <v>2588494.5299999998</v>
      </c>
      <c r="E46" s="76">
        <f t="shared" ref="E46" si="8">+E43+E44+E45</f>
        <v>3007133.662183769</v>
      </c>
      <c r="F46" s="76">
        <f t="shared" ref="F46" si="9">+F43+F44+F45</f>
        <v>3192133.3974350467</v>
      </c>
    </row>
  </sheetData>
  <mergeCells count="5">
    <mergeCell ref="B32:F32"/>
    <mergeCell ref="B41:F41"/>
    <mergeCell ref="A1:G2"/>
    <mergeCell ref="B10:E10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Castelcivita_2021</vt:lpstr>
      <vt:lpstr>Castelcivita_2022</vt:lpstr>
      <vt:lpstr>Castelcivita_2023</vt:lpstr>
      <vt:lpstr>RIEPILOGO_OPEX_CASTELCIVITA</vt:lpstr>
      <vt:lpstr>OPEX_NEW_PREVISIONALI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Delle Donne</dc:creator>
  <cp:lastModifiedBy>Loredana Delle Donne</cp:lastModifiedBy>
  <dcterms:created xsi:type="dcterms:W3CDTF">2024-09-18T06:11:22Z</dcterms:created>
  <dcterms:modified xsi:type="dcterms:W3CDTF">2024-09-18T13:08:55Z</dcterms:modified>
</cp:coreProperties>
</file>