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redana.delledonne\Desktop\TARIFFE_24-29_EIC\CORREZIONI_ALLEGATI\OPEX_NEW\"/>
    </mc:Choice>
  </mc:AlternateContent>
  <xr:revisionPtr revIDLastSave="0" documentId="8_{40A249A8-BEE9-4993-86E3-CAA1DA7B3871}" xr6:coauthVersionLast="47" xr6:coauthVersionMax="47" xr10:uidLastSave="{00000000-0000-0000-0000-000000000000}"/>
  <bookViews>
    <workbookView xWindow="-120" yWindow="-120" windowWidth="29040" windowHeight="15840" activeTab="1" xr2:uid="{9396F77E-CB08-4BCB-BAB4-24F8E8D31504}"/>
  </bookViews>
  <sheets>
    <sheet name="2021" sheetId="2" r:id="rId1"/>
    <sheet name="2022-2023" sheetId="1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4" i="1" l="1"/>
  <c r="J45" i="1"/>
  <c r="E209" i="2"/>
  <c r="D209" i="2"/>
  <c r="C209" i="2"/>
  <c r="B209" i="2"/>
  <c r="E202" i="2"/>
  <c r="D202" i="2"/>
  <c r="C202" i="2"/>
  <c r="B202" i="2"/>
  <c r="E190" i="2"/>
  <c r="D190" i="2"/>
  <c r="C190" i="2"/>
  <c r="B190" i="2"/>
  <c r="E170" i="2"/>
  <c r="D170" i="2"/>
  <c r="C170" i="2"/>
  <c r="B170" i="2"/>
  <c r="E145" i="2"/>
  <c r="D145" i="2"/>
  <c r="C145" i="2"/>
  <c r="B145" i="2"/>
  <c r="E132" i="2"/>
  <c r="D132" i="2"/>
  <c r="C132" i="2"/>
  <c r="B132" i="2"/>
  <c r="E125" i="2"/>
  <c r="D125" i="2"/>
  <c r="C125" i="2"/>
  <c r="B125" i="2"/>
  <c r="E111" i="2"/>
  <c r="D111" i="2"/>
  <c r="C111" i="2"/>
  <c r="B111" i="2"/>
  <c r="E103" i="2"/>
  <c r="D103" i="2"/>
  <c r="C103" i="2"/>
  <c r="B103" i="2"/>
  <c r="E60" i="2"/>
  <c r="D60" i="2"/>
  <c r="C60" i="2"/>
  <c r="B60" i="2"/>
  <c r="E40" i="2"/>
  <c r="D40" i="2"/>
  <c r="C40" i="2"/>
  <c r="B40" i="2"/>
  <c r="E26" i="2"/>
  <c r="D26" i="2"/>
  <c r="C26" i="2"/>
  <c r="B26" i="2"/>
  <c r="B41" i="2" l="1"/>
  <c r="B171" i="2"/>
  <c r="C41" i="2"/>
  <c r="C171" i="2"/>
  <c r="C210" i="2" s="1"/>
  <c r="D41" i="2"/>
  <c r="D171" i="2"/>
  <c r="E41" i="2"/>
  <c r="E171" i="2"/>
  <c r="E210" i="2"/>
  <c r="D210" i="2" l="1"/>
  <c r="B210" i="2"/>
  <c r="I199" i="1"/>
  <c r="H199" i="1"/>
  <c r="G199" i="1"/>
  <c r="F199" i="1"/>
  <c r="E199" i="1"/>
  <c r="D199" i="1"/>
  <c r="C199" i="1"/>
  <c r="B199" i="1"/>
  <c r="J198" i="1"/>
  <c r="K198" i="1" s="1"/>
  <c r="J197" i="1"/>
  <c r="K197" i="1" s="1"/>
  <c r="J196" i="1"/>
  <c r="K196" i="1" s="1"/>
  <c r="J195" i="1"/>
  <c r="K195" i="1" s="1"/>
  <c r="I194" i="1"/>
  <c r="H194" i="1"/>
  <c r="G194" i="1"/>
  <c r="F194" i="1"/>
  <c r="E194" i="1"/>
  <c r="D194" i="1"/>
  <c r="C194" i="1"/>
  <c r="B194" i="1"/>
  <c r="J193" i="1"/>
  <c r="K193" i="1" s="1"/>
  <c r="J192" i="1"/>
  <c r="K192" i="1" s="1"/>
  <c r="J191" i="1"/>
  <c r="K191" i="1" s="1"/>
  <c r="J190" i="1"/>
  <c r="K190" i="1" s="1"/>
  <c r="J189" i="1"/>
  <c r="K189" i="1" s="1"/>
  <c r="I188" i="1"/>
  <c r="J188" i="1" s="1"/>
  <c r="K188" i="1" s="1"/>
  <c r="G188" i="1"/>
  <c r="E188" i="1"/>
  <c r="C188" i="1"/>
  <c r="J187" i="1"/>
  <c r="K187" i="1" s="1"/>
  <c r="J186" i="1"/>
  <c r="K186" i="1" s="1"/>
  <c r="I185" i="1"/>
  <c r="H185" i="1"/>
  <c r="G185" i="1"/>
  <c r="F185" i="1"/>
  <c r="E185" i="1"/>
  <c r="D185" i="1"/>
  <c r="C185" i="1"/>
  <c r="B185" i="1"/>
  <c r="J184" i="1"/>
  <c r="K184" i="1" s="1"/>
  <c r="J183" i="1"/>
  <c r="K183" i="1" s="1"/>
  <c r="J182" i="1"/>
  <c r="K182" i="1" s="1"/>
  <c r="J181" i="1"/>
  <c r="K181" i="1" s="1"/>
  <c r="J180" i="1"/>
  <c r="K180" i="1" s="1"/>
  <c r="J179" i="1"/>
  <c r="K179" i="1" s="1"/>
  <c r="J178" i="1"/>
  <c r="K178" i="1" s="1"/>
  <c r="J177" i="1"/>
  <c r="K177" i="1" s="1"/>
  <c r="J176" i="1"/>
  <c r="K176" i="1" s="1"/>
  <c r="J175" i="1"/>
  <c r="K175" i="1" s="1"/>
  <c r="J174" i="1"/>
  <c r="K174" i="1" s="1"/>
  <c r="J173" i="1"/>
  <c r="K173" i="1" s="1"/>
  <c r="J172" i="1"/>
  <c r="K172" i="1" s="1"/>
  <c r="J171" i="1"/>
  <c r="K171" i="1" s="1"/>
  <c r="J170" i="1"/>
  <c r="K170" i="1" s="1"/>
  <c r="J169" i="1"/>
  <c r="K169" i="1" s="1"/>
  <c r="I167" i="1"/>
  <c r="H167" i="1"/>
  <c r="G167" i="1"/>
  <c r="F167" i="1"/>
  <c r="E167" i="1"/>
  <c r="D167" i="1"/>
  <c r="C167" i="1"/>
  <c r="B167" i="1"/>
  <c r="J166" i="1"/>
  <c r="K166" i="1" s="1"/>
  <c r="J165" i="1"/>
  <c r="K165" i="1" s="1"/>
  <c r="J164" i="1"/>
  <c r="K164" i="1" s="1"/>
  <c r="J163" i="1"/>
  <c r="K163" i="1" s="1"/>
  <c r="J162" i="1"/>
  <c r="K162" i="1" s="1"/>
  <c r="J161" i="1"/>
  <c r="K161" i="1" s="1"/>
  <c r="J160" i="1"/>
  <c r="K160" i="1" s="1"/>
  <c r="J159" i="1"/>
  <c r="K159" i="1" s="1"/>
  <c r="J158" i="1"/>
  <c r="K158" i="1" s="1"/>
  <c r="J157" i="1"/>
  <c r="K157" i="1" s="1"/>
  <c r="J156" i="1"/>
  <c r="K156" i="1" s="1"/>
  <c r="J155" i="1"/>
  <c r="K155" i="1" s="1"/>
  <c r="J154" i="1"/>
  <c r="K154" i="1" s="1"/>
  <c r="J153" i="1"/>
  <c r="K153" i="1" s="1"/>
  <c r="J152" i="1"/>
  <c r="K152" i="1" s="1"/>
  <c r="J151" i="1"/>
  <c r="K151" i="1" s="1"/>
  <c r="J150" i="1"/>
  <c r="K150" i="1" s="1"/>
  <c r="J149" i="1"/>
  <c r="K149" i="1" s="1"/>
  <c r="J148" i="1"/>
  <c r="K148" i="1" s="1"/>
  <c r="J147" i="1"/>
  <c r="K147" i="1" s="1"/>
  <c r="I146" i="1"/>
  <c r="H146" i="1"/>
  <c r="G146" i="1"/>
  <c r="F146" i="1"/>
  <c r="E146" i="1"/>
  <c r="D146" i="1"/>
  <c r="C146" i="1"/>
  <c r="B146" i="1"/>
  <c r="J145" i="1"/>
  <c r="K145" i="1" s="1"/>
  <c r="J144" i="1"/>
  <c r="K144" i="1" s="1"/>
  <c r="J143" i="1"/>
  <c r="K143" i="1" s="1"/>
  <c r="J142" i="1"/>
  <c r="K142" i="1" s="1"/>
  <c r="J141" i="1"/>
  <c r="K141" i="1" s="1"/>
  <c r="K140" i="1"/>
  <c r="J140" i="1"/>
  <c r="J139" i="1"/>
  <c r="K139" i="1" s="1"/>
  <c r="J138" i="1"/>
  <c r="K138" i="1" s="1"/>
  <c r="J137" i="1"/>
  <c r="K137" i="1" s="1"/>
  <c r="J136" i="1"/>
  <c r="K136" i="1" s="1"/>
  <c r="J135" i="1"/>
  <c r="K135" i="1" s="1"/>
  <c r="J134" i="1"/>
  <c r="K134" i="1" s="1"/>
  <c r="I133" i="1"/>
  <c r="H133" i="1"/>
  <c r="G133" i="1"/>
  <c r="F133" i="1"/>
  <c r="E133" i="1"/>
  <c r="D133" i="1"/>
  <c r="C133" i="1"/>
  <c r="B133" i="1"/>
  <c r="J132" i="1"/>
  <c r="K132" i="1" s="1"/>
  <c r="J131" i="1"/>
  <c r="K131" i="1" s="1"/>
  <c r="J130" i="1"/>
  <c r="K130" i="1" s="1"/>
  <c r="J129" i="1"/>
  <c r="K129" i="1" s="1"/>
  <c r="J128" i="1"/>
  <c r="K128" i="1" s="1"/>
  <c r="J127" i="1"/>
  <c r="K127" i="1" s="1"/>
  <c r="I126" i="1"/>
  <c r="H126" i="1"/>
  <c r="G126" i="1"/>
  <c r="F126" i="1"/>
  <c r="E126" i="1"/>
  <c r="D126" i="1"/>
  <c r="C126" i="1"/>
  <c r="B126" i="1"/>
  <c r="J125" i="1"/>
  <c r="K125" i="1" s="1"/>
  <c r="J124" i="1"/>
  <c r="K124" i="1" s="1"/>
  <c r="J123" i="1"/>
  <c r="K123" i="1" s="1"/>
  <c r="J122" i="1"/>
  <c r="K122" i="1" s="1"/>
  <c r="J121" i="1"/>
  <c r="K121" i="1" s="1"/>
  <c r="K120" i="1"/>
  <c r="J120" i="1"/>
  <c r="J119" i="1"/>
  <c r="K119" i="1" s="1"/>
  <c r="J118" i="1"/>
  <c r="K118" i="1" s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I111" i="1"/>
  <c r="H111" i="1"/>
  <c r="G111" i="1"/>
  <c r="F111" i="1"/>
  <c r="E111" i="1"/>
  <c r="D111" i="1"/>
  <c r="C111" i="1"/>
  <c r="B111" i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I102" i="1"/>
  <c r="H102" i="1"/>
  <c r="G102" i="1"/>
  <c r="F102" i="1"/>
  <c r="E102" i="1"/>
  <c r="D102" i="1"/>
  <c r="C102" i="1"/>
  <c r="B102" i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K86" i="1"/>
  <c r="J86" i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I58" i="1"/>
  <c r="H58" i="1"/>
  <c r="G58" i="1"/>
  <c r="F58" i="1"/>
  <c r="E58" i="1"/>
  <c r="D58" i="1"/>
  <c r="C58" i="1"/>
  <c r="B58" i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K45" i="1"/>
  <c r="K44" i="1"/>
  <c r="J43" i="1"/>
  <c r="K43" i="1" s="1"/>
  <c r="J42" i="1"/>
  <c r="K42" i="1" s="1"/>
  <c r="J41" i="1"/>
  <c r="K41" i="1" s="1"/>
  <c r="J40" i="1"/>
  <c r="K40" i="1" s="1"/>
  <c r="I38" i="1"/>
  <c r="H38" i="1"/>
  <c r="G38" i="1"/>
  <c r="F38" i="1"/>
  <c r="E38" i="1"/>
  <c r="D38" i="1"/>
  <c r="C38" i="1"/>
  <c r="B38" i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I27" i="1"/>
  <c r="H27" i="1"/>
  <c r="G27" i="1"/>
  <c r="F27" i="1"/>
  <c r="F39" i="1" s="1"/>
  <c r="E27" i="1"/>
  <c r="D27" i="1"/>
  <c r="C27" i="1"/>
  <c r="B27" i="1"/>
  <c r="B39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K6" i="1" s="1"/>
  <c r="J5" i="1"/>
  <c r="K5" i="1" s="1"/>
  <c r="C39" i="1" l="1"/>
  <c r="G39" i="1"/>
  <c r="J38" i="1"/>
  <c r="K38" i="1" s="1"/>
  <c r="G168" i="1"/>
  <c r="G200" i="1" s="1"/>
  <c r="J102" i="1"/>
  <c r="K102" i="1" s="1"/>
  <c r="J185" i="1"/>
  <c r="K185" i="1" s="1"/>
  <c r="C168" i="1"/>
  <c r="H39" i="1"/>
  <c r="E39" i="1"/>
  <c r="J27" i="1"/>
  <c r="K27" i="1" s="1"/>
  <c r="J58" i="1"/>
  <c r="K58" i="1" s="1"/>
  <c r="J111" i="1"/>
  <c r="K111" i="1" s="1"/>
  <c r="J126" i="1"/>
  <c r="K126" i="1" s="1"/>
  <c r="J146" i="1"/>
  <c r="K146" i="1" s="1"/>
  <c r="J194" i="1"/>
  <c r="K194" i="1" s="1"/>
  <c r="D39" i="1"/>
  <c r="J133" i="1"/>
  <c r="K133" i="1" s="1"/>
  <c r="I39" i="1"/>
  <c r="J199" i="1"/>
  <c r="K199" i="1" s="1"/>
  <c r="B168" i="1"/>
  <c r="B200" i="1" s="1"/>
  <c r="F168" i="1"/>
  <c r="F200" i="1" s="1"/>
  <c r="E168" i="1"/>
  <c r="I168" i="1"/>
  <c r="J167" i="1"/>
  <c r="K167" i="1" s="1"/>
  <c r="D168" i="1"/>
  <c r="D200" i="1" s="1"/>
  <c r="H168" i="1"/>
  <c r="C200" i="1" l="1"/>
  <c r="H200" i="1"/>
  <c r="J39" i="1"/>
  <c r="K39" i="1" s="1"/>
  <c r="J168" i="1"/>
  <c r="K168" i="1" s="1"/>
  <c r="E200" i="1"/>
  <c r="I200" i="1"/>
  <c r="J200" i="1" s="1"/>
  <c r="K200" i="1" s="1"/>
</calcChain>
</file>

<file path=xl/sharedStrings.xml><?xml version="1.0" encoding="utf-8"?>
<sst xmlns="http://schemas.openxmlformats.org/spreadsheetml/2006/main" count="420" uniqueCount="226">
  <si>
    <t>SERVIZIO IDRICO INTEGRATO COMUNE DI CASTELCIVITA (SA) - Utenze Attive al 31/12/2023 nr. 1163 - Data Inizio Gestione 01/01/2021</t>
  </si>
  <si>
    <t>Nome</t>
  </si>
  <si>
    <t>Servizio Idrico</t>
  </si>
  <si>
    <t>Servizio Fognario</t>
  </si>
  <si>
    <t>Servizio Depurazione</t>
  </si>
  <si>
    <t>Totale CASTELCIVITA</t>
  </si>
  <si>
    <t>Differenza in EURO</t>
  </si>
  <si>
    <t>% Scostamento</t>
  </si>
  <si>
    <t>Conto econonico</t>
  </si>
  <si>
    <t>Valore della produzione</t>
  </si>
  <si>
    <t>Ricavi per forniture idriche com. subdistributori</t>
  </si>
  <si>
    <t>Ricavi Servizio Idrico</t>
  </si>
  <si>
    <t>Ricavi Servizio Fognatura</t>
  </si>
  <si>
    <t>Ricavi Servizio Depurazione</t>
  </si>
  <si>
    <t>Ricavi lavori allaccio</t>
  </si>
  <si>
    <t>Ricavo per soprallugo</t>
  </si>
  <si>
    <t>Ricavo per istruttoria PAF</t>
  </si>
  <si>
    <t>Ricavi per lavori su contatori</t>
  </si>
  <si>
    <t>Ricavi Diversi</t>
  </si>
  <si>
    <t>Ricavi per Spese Contrattuali</t>
  </si>
  <si>
    <t>Ricavi Lavori Manut.straord.</t>
  </si>
  <si>
    <t>Ricavi da Bocche Antincendio</t>
  </si>
  <si>
    <t>Ricavi da Quota Fissa Serv. Idrico</t>
  </si>
  <si>
    <t>Ricavi da Quota Fissa Serv. Fognario</t>
  </si>
  <si>
    <t>Ricavi da Quota Fissa Serv. Depurazione</t>
  </si>
  <si>
    <t>Ricavi Servizio Idrico Anni Precedenti</t>
  </si>
  <si>
    <t>Ricavi Servizio Fognario Anni Precedenti</t>
  </si>
  <si>
    <t>Ricavi Servizio Depurazione Anni Precedenti</t>
  </si>
  <si>
    <t>Ricavo Consumi idrici da Perdita Occulta</t>
  </si>
  <si>
    <t>Sopravvenienze Attive Accredito Ricavi Anni Prece.</t>
  </si>
  <si>
    <t>Storno Ricavi Anni Preced. Importi Prescritti</t>
  </si>
  <si>
    <t>Sopravvenienze Passive Storno Ricavi Anni Preced.</t>
  </si>
  <si>
    <t>Tot.Ricavi delle prestazioni di servizi</t>
  </si>
  <si>
    <t>Rimanenze Finali</t>
  </si>
  <si>
    <t>Altri ricavi e proventi</t>
  </si>
  <si>
    <t>Arrotondamenti attivi</t>
  </si>
  <si>
    <t>Proventi diversi</t>
  </si>
  <si>
    <t>Contributi c/impianti</t>
  </si>
  <si>
    <t>Recupero tratt. economico personale</t>
  </si>
  <si>
    <t>Rimborsi Vari e Recupero Spese</t>
  </si>
  <si>
    <t xml:space="preserve">Credito d'imposta </t>
  </si>
  <si>
    <t>Contributo in conto esercizio</t>
  </si>
  <si>
    <t xml:space="preserve">Storno costi per manut straord_prg </t>
  </si>
  <si>
    <t>Tot. Altri ricavi e proventi</t>
  </si>
  <si>
    <t>Tot. valore della produzione</t>
  </si>
  <si>
    <t>Costi della produzione</t>
  </si>
  <si>
    <t>Per materie prime,sussid., di consumo e di merci</t>
  </si>
  <si>
    <t>Materiale Idraulico</t>
  </si>
  <si>
    <t>Materiale Elettrico</t>
  </si>
  <si>
    <t>Materiale Edilizio</t>
  </si>
  <si>
    <t>Forza Motrice</t>
  </si>
  <si>
    <t>Acquisto Acqua All'Ingrosso</t>
  </si>
  <si>
    <t>Acquisto Acqua Da Terzi Privati</t>
  </si>
  <si>
    <t>Reagenti e Clorazione Reti</t>
  </si>
  <si>
    <t>Materiale vari di consumo</t>
  </si>
  <si>
    <t>Cancelleria Ed Eliografia</t>
  </si>
  <si>
    <t>Carburante e lubrificante Autovetture</t>
  </si>
  <si>
    <t>Carburante e lubrificante Autovetture Ind.le</t>
  </si>
  <si>
    <t>Carburante e lubrificante Automezzi e Attrezzature</t>
  </si>
  <si>
    <t>Indumenti di lavoro</t>
  </si>
  <si>
    <t>Trasporti su acquisti</t>
  </si>
  <si>
    <t>Oneri Diversi su Acquisti</t>
  </si>
  <si>
    <t>Attrezzature Minute Non Ammortizzabili</t>
  </si>
  <si>
    <t>Tot per mater prime,suss,di consumo e di merci</t>
  </si>
  <si>
    <t>Per servizi</t>
  </si>
  <si>
    <t>Spese Gestione Automezzi</t>
  </si>
  <si>
    <t>Spese Gestione Autovetture</t>
  </si>
  <si>
    <t>Spese Gestione Autovetture Ind.le</t>
  </si>
  <si>
    <t>Spese Manutenzione Macchine d'ufficio ed elettroni</t>
  </si>
  <si>
    <t>Smaltimento Fanghi e Trasporto</t>
  </si>
  <si>
    <t>Smaltimento Rifiuti</t>
  </si>
  <si>
    <t>Smaltimento Altri Residui</t>
  </si>
  <si>
    <t>Manutenzione e Riparazioni Reti ed Impianti</t>
  </si>
  <si>
    <t>Analisi Chimiche e Batteriologiche</t>
  </si>
  <si>
    <t>Spese di Trasporto</t>
  </si>
  <si>
    <t>Spese di Vigilanza</t>
  </si>
  <si>
    <t>Spese Manutenzione Attrezzature</t>
  </si>
  <si>
    <t>Servizio Letture Contatori</t>
  </si>
  <si>
    <t>Spese Per Partecipazioni conferenze e convegni</t>
  </si>
  <si>
    <t>Spese Postali</t>
  </si>
  <si>
    <t>Spese Stampa e Invio Bollette</t>
  </si>
  <si>
    <t>Spese Postali Gest. Morosità</t>
  </si>
  <si>
    <t>Spese Incasso Bollettini Utenza</t>
  </si>
  <si>
    <t>Servizio Unico Fatturazione-PagoPa-Solleciti</t>
  </si>
  <si>
    <t>Spese Telefoniche Fisse</t>
  </si>
  <si>
    <t>Spese Telefoniche Linee Dati</t>
  </si>
  <si>
    <t>Spese Telefoniche Mobili</t>
  </si>
  <si>
    <t>Assistenza Su Software</t>
  </si>
  <si>
    <t>Spese Qualificazione e Formazione</t>
  </si>
  <si>
    <t>Riviste Libri e Abbonamenti</t>
  </si>
  <si>
    <t>Spese per Accertamenti Sanitari</t>
  </si>
  <si>
    <t>Utenze Varie Per Uffici</t>
  </si>
  <si>
    <t>Spese Per Pulizia Uffici</t>
  </si>
  <si>
    <t>Spese Amministrative Varie</t>
  </si>
  <si>
    <t>Acquisto Valori bollati</t>
  </si>
  <si>
    <t>Vidimazione Libri Sociali e contabili</t>
  </si>
  <si>
    <t>Assicurazioni Reti e Varie</t>
  </si>
  <si>
    <t>Indennità di Mensa</t>
  </si>
  <si>
    <t>Compenso Collegio Sindacale</t>
  </si>
  <si>
    <t>Legali e notarili e consulenze</t>
  </si>
  <si>
    <t>Prestazioni Tecniche e Professionali</t>
  </si>
  <si>
    <t>Prestazioni Occasionali</t>
  </si>
  <si>
    <t>Spese e Competenze per Recupero Crediti Utenze</t>
  </si>
  <si>
    <t>Compenso Revisore legale dei Conti</t>
  </si>
  <si>
    <t>Spese promozione e pubblicità</t>
  </si>
  <si>
    <t>Spese di Rappresentanza</t>
  </si>
  <si>
    <t>Costi Indeducibili</t>
  </si>
  <si>
    <t>Totale per servizi</t>
  </si>
  <si>
    <t>Per godimento di beni di terzi</t>
  </si>
  <si>
    <t>Locazione Sedi Amministrative</t>
  </si>
  <si>
    <t>Spese di Manutenzione Sedi Operative</t>
  </si>
  <si>
    <t>Noli e leasing Automezzi</t>
  </si>
  <si>
    <t>Noli e Leasing Autovetture</t>
  </si>
  <si>
    <t>Noli e Leasing Autovetture Ind.le</t>
  </si>
  <si>
    <t>Canoni Demaniali</t>
  </si>
  <si>
    <t>Noli e Leasing Attrezzature Informatiche</t>
  </si>
  <si>
    <t>Totale per godimento di beni di terzi</t>
  </si>
  <si>
    <t>Per il personale</t>
  </si>
  <si>
    <t>Retribuzione Personale</t>
  </si>
  <si>
    <t>Straordinario</t>
  </si>
  <si>
    <t>Reperibilità</t>
  </si>
  <si>
    <t>Emolumenti Amministratori</t>
  </si>
  <si>
    <t>Indennità Tirocinanti</t>
  </si>
  <si>
    <t>Indennità sostituiva ferie</t>
  </si>
  <si>
    <t>Contributi Previdenziali Inps - Inpdap</t>
  </si>
  <si>
    <t>Contributi Volontari Previndai - Pegaso - Fasi</t>
  </si>
  <si>
    <t>Contributi I.n.a.i.l.</t>
  </si>
  <si>
    <t>Tfr maturato nell'esercizio</t>
  </si>
  <si>
    <t>Altre Indennità al Personale</t>
  </si>
  <si>
    <t>Rimborso Spese Vitto, Alloggio Trasporto Personale</t>
  </si>
  <si>
    <t>Premio di Produzione</t>
  </si>
  <si>
    <t>Totale per il personale</t>
  </si>
  <si>
    <t>Ammortamenti Immob. Immateriali</t>
  </si>
  <si>
    <t>Amm.to costi di ricerca, sviluppo e pubblicità</t>
  </si>
  <si>
    <t>Amm.to concess.,licenze,marchi e simili</t>
  </si>
  <si>
    <t>Amm.to Spese di Manutenzione Straordinarie</t>
  </si>
  <si>
    <t>Amm.to Migliorie Beni di Terzi - Reti Interne</t>
  </si>
  <si>
    <t>Amm.to Oneri accessori finanz.</t>
  </si>
  <si>
    <t>Tot. Ammortamenti Immob. Immateriali</t>
  </si>
  <si>
    <t>Ammortamenti Immob. Materiali</t>
  </si>
  <si>
    <t>Amm.to impianti e macchinari generici</t>
  </si>
  <si>
    <t>Amm.to Telecontrollo</t>
  </si>
  <si>
    <t>Amm.to Contatori e Misuratori Reti ed Imp.</t>
  </si>
  <si>
    <t>Amm.to Prg II liv.area ind.cofinanz.CCIAA</t>
  </si>
  <si>
    <t>Amm.to attrezz. Varie e Minute</t>
  </si>
  <si>
    <t>Amm.to Telefonia</t>
  </si>
  <si>
    <t>Amm.to Smart Meters</t>
  </si>
  <si>
    <t>Amm.to Mobili e Arredi</t>
  </si>
  <si>
    <t>Amm.to automezzi</t>
  </si>
  <si>
    <t>Amm.to Macchine D'Ufficio Elettroniche</t>
  </si>
  <si>
    <t>Amm.to licenze software</t>
  </si>
  <si>
    <t>Tot. Ammortamenti Immob. Materiali</t>
  </si>
  <si>
    <t>Altre svalutazioni delle immobilizzazioni</t>
  </si>
  <si>
    <t>Acc.to svalutazione cred. v/utenti</t>
  </si>
  <si>
    <t>Rimanenze Iniziali</t>
  </si>
  <si>
    <t>Oneri diversi di gestione</t>
  </si>
  <si>
    <t>Imposte e Tasse Indirette</t>
  </si>
  <si>
    <t>Tasse Comunali</t>
  </si>
  <si>
    <t>Perdite su crediti</t>
  </si>
  <si>
    <t>Mutui Accollati Reti Interne</t>
  </si>
  <si>
    <t>Inserzioni, Manifesti  e Altre Comunicazioni</t>
  </si>
  <si>
    <t>Multe e Contravvenzioni</t>
  </si>
  <si>
    <t>Sanzioni Pecuniarie</t>
  </si>
  <si>
    <t>Spese Varie</t>
  </si>
  <si>
    <t>Indennità di Occupazione e Servitù</t>
  </si>
  <si>
    <t>Contributi Associativi</t>
  </si>
  <si>
    <t>Contributo AEEGSI</t>
  </si>
  <si>
    <t>Spese Risarcimento Danni</t>
  </si>
  <si>
    <t>Erogazioni Liberali</t>
  </si>
  <si>
    <t>Diritti C.C.I.A.A</t>
  </si>
  <si>
    <t>Canone Spese Funzionamento ATO</t>
  </si>
  <si>
    <t>Penalità Accreditate a Utenti Qualità Del Servizio</t>
  </si>
  <si>
    <t>Totale  oneri diversi di gestione</t>
  </si>
  <si>
    <t>Totale costi della produzione</t>
  </si>
  <si>
    <t>Proventi e oneri finanziari</t>
  </si>
  <si>
    <t>Interessi attivi</t>
  </si>
  <si>
    <t>Abbuoni e Sconti Attivi</t>
  </si>
  <si>
    <t>Arrotondamenti Attivi</t>
  </si>
  <si>
    <t>Interessi Attivi Mora Utenti</t>
  </si>
  <si>
    <t>Interessi Attivi  di mora Comuni Sub Distributori</t>
  </si>
  <si>
    <t>Canoni di locazione e servitù</t>
  </si>
  <si>
    <t>Interessi passivi su mutui</t>
  </si>
  <si>
    <t>Interessi passivi deb.v/altri finanziatori</t>
  </si>
  <si>
    <t>Interessi passivi su pagamento imposte</t>
  </si>
  <si>
    <t>Interessi passivi Fornitori</t>
  </si>
  <si>
    <t>Spese bancarie e postali</t>
  </si>
  <si>
    <t>Imposte e Tasse Bancarie</t>
  </si>
  <si>
    <t>Spese incasso e Pagamenti</t>
  </si>
  <si>
    <t>Abbuoni e Sconti Passivi</t>
  </si>
  <si>
    <t>Arrotondamenti Passivi</t>
  </si>
  <si>
    <t>Totale proventi e oneri finanziari</t>
  </si>
  <si>
    <t>Rettifiche di valore di attività finanziarie</t>
  </si>
  <si>
    <t>Di partecipazioni</t>
  </si>
  <si>
    <t>Tot. rettifiche di val. di attività finanziarie</t>
  </si>
  <si>
    <t>Proventi e oneri straordinari</t>
  </si>
  <si>
    <t>Plusvalenze da cessioni cespiti</t>
  </si>
  <si>
    <t>Sopravvenienze attive</t>
  </si>
  <si>
    <t>Sopravvenienze passive</t>
  </si>
  <si>
    <t>Soprav.Pass.x Costi non Dedotti Anni Prec</t>
  </si>
  <si>
    <t>Totale oneri straordinari vari</t>
  </si>
  <si>
    <t>Imposte sul reddito dell'esercizio</t>
  </si>
  <si>
    <t>Ires</t>
  </si>
  <si>
    <t>Irap</t>
  </si>
  <si>
    <t>IRES (Differita)</t>
  </si>
  <si>
    <t>Totale imposte sul reddito di esercizio</t>
  </si>
  <si>
    <t>UTILE/PERDITE D'ESERCIZIO</t>
  </si>
  <si>
    <t>SERVIZIO IDRICO INTEGRATO COMUNE DI CASTELCIVITA (SA) - Utenze Attive al 31/12/2021 nr. 1178 - Data Inizio Gestione 01/01/2021</t>
  </si>
  <si>
    <t>TOTALE CASTELCIVITA</t>
  </si>
  <si>
    <t>Ricavi Da Risarcimento Danni</t>
  </si>
  <si>
    <t>Vari</t>
  </si>
  <si>
    <t>Penalità Addebitate agli Utenti</t>
  </si>
  <si>
    <t>Rimborso auto in uso promiscuo</t>
  </si>
  <si>
    <t>Spese accesorie su acquisti</t>
  </si>
  <si>
    <t>Spese Telefoniche Mobili Deduc</t>
  </si>
  <si>
    <t>Imposte e tasse non relative al reddito imponibile</t>
  </si>
  <si>
    <t>Tasse degli enti locali</t>
  </si>
  <si>
    <t>Altri oneri diversi di gestione</t>
  </si>
  <si>
    <t>Penalità Mancato Rispetto Norme Arera</t>
  </si>
  <si>
    <t>Proventi e oneri fianziari</t>
  </si>
  <si>
    <t>Proventi da partecipazioni</t>
  </si>
  <si>
    <t>Altri</t>
  </si>
  <si>
    <t>Svalutazioni</t>
  </si>
  <si>
    <t>Proventi straordinari</t>
  </si>
  <si>
    <t>Oneri straordinari</t>
  </si>
  <si>
    <t>Totale proventi e oneri straordinari</t>
  </si>
  <si>
    <t>IRES (Imposte Anticipate)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</si>
</sst>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43" fontId="2" fillId="0" borderId="1" xfId="1" applyFont="1" applyFill="1" applyBorder="1" applyAlignment="1">
      <alignment horizontal="center" wrapText="1"/>
    </xf>
    <xf numFmtId="43" fontId="2" fillId="0" borderId="1" xfId="1" applyFont="1" applyFill="1" applyBorder="1" applyAlignment="1">
      <alignment wrapText="1"/>
    </xf>
    <xf numFmtId="9" fontId="2" fillId="0" borderId="1" xfId="2" applyFont="1" applyFill="1" applyBorder="1" applyAlignment="1">
      <alignment horizontal="center" wrapText="1"/>
    </xf>
    <xf numFmtId="43" fontId="0" fillId="0" borderId="0" xfId="1" applyFont="1" applyFill="1" applyAlignment="1">
      <alignment horizontal="center" wrapText="1"/>
    </xf>
    <xf numFmtId="43" fontId="2" fillId="0" borderId="1" xfId="1" applyFont="1" applyFill="1" applyBorder="1"/>
    <xf numFmtId="9" fontId="2" fillId="0" borderId="1" xfId="2" applyFont="1" applyFill="1" applyBorder="1"/>
    <xf numFmtId="43" fontId="0" fillId="0" borderId="1" xfId="1" applyFont="1" applyFill="1" applyBorder="1"/>
    <xf numFmtId="43" fontId="0" fillId="0" borderId="0" xfId="1" applyFont="1" applyFill="1" applyBorder="1"/>
    <xf numFmtId="43" fontId="0" fillId="0" borderId="0" xfId="1" applyFont="1" applyFill="1"/>
    <xf numFmtId="0" fontId="2" fillId="0" borderId="1" xfId="0" applyFont="1" applyFill="1" applyBorder="1" applyAlignment="1">
      <alignment horizontal="center"/>
    </xf>
    <xf numFmtId="0" fontId="0" fillId="0" borderId="0" xfId="0" applyFill="1"/>
    <xf numFmtId="1" fontId="2" fillId="0" borderId="1" xfId="1" applyNumberFormat="1" applyFont="1" applyFill="1" applyBorder="1" applyAlignment="1">
      <alignment horizontal="center"/>
    </xf>
    <xf numFmtId="0" fontId="2" fillId="0" borderId="1" xfId="0" applyFont="1" applyFill="1" applyBorder="1"/>
    <xf numFmtId="43" fontId="3" fillId="0" borderId="1" xfId="1" applyFont="1" applyFill="1" applyBorder="1"/>
    <xf numFmtId="0" fontId="0" fillId="0" borderId="1" xfId="0" applyFill="1" applyBorder="1"/>
    <xf numFmtId="43" fontId="1" fillId="0" borderId="1" xfId="1" applyFont="1" applyFill="1" applyBorder="1"/>
    <xf numFmtId="4" fontId="0" fillId="0" borderId="1" xfId="0" applyNumberFormat="1" applyFill="1" applyBorder="1"/>
    <xf numFmtId="9" fontId="1" fillId="0" borderId="1" xfId="2" applyFont="1" applyFill="1" applyBorder="1"/>
    <xf numFmtId="4" fontId="2" fillId="0" borderId="1" xfId="0" applyNumberFormat="1" applyFont="1" applyFill="1" applyBorder="1"/>
    <xf numFmtId="43" fontId="0" fillId="0" borderId="1" xfId="1" applyFont="1" applyFill="1" applyBorder="1" applyAlignment="1">
      <alignment wrapText="1"/>
    </xf>
    <xf numFmtId="43" fontId="0" fillId="0" borderId="0" xfId="1" applyFont="1" applyFill="1" applyAlignment="1">
      <alignment wrapText="1"/>
    </xf>
    <xf numFmtId="43" fontId="4" fillId="0" borderId="1" xfId="1" applyFont="1" applyFill="1" applyBorder="1"/>
    <xf numFmtId="43" fontId="5" fillId="0" borderId="1" xfId="1" applyFont="1" applyFill="1" applyBorder="1"/>
    <xf numFmtId="43" fontId="6" fillId="0" borderId="1" xfId="1" applyFont="1" applyFill="1" applyBorder="1"/>
    <xf numFmtId="43" fontId="3" fillId="0" borderId="0" xfId="1" applyFont="1" applyFill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1455506</xdr:colOff>
      <xdr:row>0</xdr:row>
      <xdr:rowOff>447675</xdr:rowOff>
    </xdr:to>
    <xdr:sp macro="[2]!Menù" textlink="">
      <xdr:nvSpPr>
        <xdr:cNvPr id="2" name="Rettangolo 1">
          <a:extLst>
            <a:ext uri="{FF2B5EF4-FFF2-40B4-BE49-F238E27FC236}">
              <a16:creationId xmlns:a16="http://schemas.microsoft.com/office/drawing/2014/main" id="{12E53C3F-0DC1-45F0-80CA-DF975F3E3407}"/>
            </a:ext>
          </a:extLst>
        </xdr:cNvPr>
        <xdr:cNvSpPr/>
      </xdr:nvSpPr>
      <xdr:spPr>
        <a:xfrm>
          <a:off x="0" y="0"/>
          <a:ext cx="1455506" cy="447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1</xdr:row>
      <xdr:rowOff>0</xdr:rowOff>
    </xdr:to>
    <xdr:sp macro="[2]!Menù" textlink="">
      <xdr:nvSpPr>
        <xdr:cNvPr id="3" name="Rettangolo 2">
          <a:extLst>
            <a:ext uri="{FF2B5EF4-FFF2-40B4-BE49-F238E27FC236}">
              <a16:creationId xmlns:a16="http://schemas.microsoft.com/office/drawing/2014/main" id="{DDD96A47-CCC7-48DF-B6C2-01CA424B3173}"/>
            </a:ext>
          </a:extLst>
        </xdr:cNvPr>
        <xdr:cNvSpPr/>
      </xdr:nvSpPr>
      <xdr:spPr>
        <a:xfrm>
          <a:off x="0" y="0"/>
          <a:ext cx="1455506" cy="457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1</xdr:row>
      <xdr:rowOff>0</xdr:rowOff>
    </xdr:to>
    <xdr:sp macro="[2]!Menù" textlink="">
      <xdr:nvSpPr>
        <xdr:cNvPr id="4" name="Rettangolo 3">
          <a:extLst>
            <a:ext uri="{FF2B5EF4-FFF2-40B4-BE49-F238E27FC236}">
              <a16:creationId xmlns:a16="http://schemas.microsoft.com/office/drawing/2014/main" id="{27E28B8F-87D4-4BAB-A869-0FA254FBCFC8}"/>
            </a:ext>
          </a:extLst>
        </xdr:cNvPr>
        <xdr:cNvSpPr/>
      </xdr:nvSpPr>
      <xdr:spPr>
        <a:xfrm>
          <a:off x="0" y="0"/>
          <a:ext cx="1455506" cy="457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1</xdr:row>
      <xdr:rowOff>0</xdr:rowOff>
    </xdr:to>
    <xdr:sp macro="[2]!Menù" textlink="">
      <xdr:nvSpPr>
        <xdr:cNvPr id="5" name="Rettangolo 4">
          <a:extLst>
            <a:ext uri="{FF2B5EF4-FFF2-40B4-BE49-F238E27FC236}">
              <a16:creationId xmlns:a16="http://schemas.microsoft.com/office/drawing/2014/main" id="{A84B6361-FD3A-4E0B-A3D3-B64CB3B7546C}"/>
            </a:ext>
          </a:extLst>
        </xdr:cNvPr>
        <xdr:cNvSpPr/>
      </xdr:nvSpPr>
      <xdr:spPr>
        <a:xfrm>
          <a:off x="0" y="0"/>
          <a:ext cx="1455506" cy="457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0</xdr:row>
      <xdr:rowOff>447675</xdr:rowOff>
    </xdr:to>
    <xdr:sp macro="[2]!Menù" textlink="">
      <xdr:nvSpPr>
        <xdr:cNvPr id="6" name="Rettangolo 5">
          <a:extLst>
            <a:ext uri="{FF2B5EF4-FFF2-40B4-BE49-F238E27FC236}">
              <a16:creationId xmlns:a16="http://schemas.microsoft.com/office/drawing/2014/main" id="{F7855280-EECF-4353-A793-CB922BE1F99E}"/>
            </a:ext>
          </a:extLst>
        </xdr:cNvPr>
        <xdr:cNvSpPr/>
      </xdr:nvSpPr>
      <xdr:spPr>
        <a:xfrm>
          <a:off x="0" y="0"/>
          <a:ext cx="1455506" cy="447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0</xdr:row>
      <xdr:rowOff>447675</xdr:rowOff>
    </xdr:to>
    <xdr:sp macro="[2]!Menù" textlink="">
      <xdr:nvSpPr>
        <xdr:cNvPr id="7" name="Rettangolo 6">
          <a:extLst>
            <a:ext uri="{FF2B5EF4-FFF2-40B4-BE49-F238E27FC236}">
              <a16:creationId xmlns:a16="http://schemas.microsoft.com/office/drawing/2014/main" id="{16DE4D55-6362-4C69-86AE-B12332893656}"/>
            </a:ext>
          </a:extLst>
        </xdr:cNvPr>
        <xdr:cNvSpPr/>
      </xdr:nvSpPr>
      <xdr:spPr>
        <a:xfrm>
          <a:off x="0" y="0"/>
          <a:ext cx="1455506" cy="447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0</xdr:row>
      <xdr:rowOff>447675</xdr:rowOff>
    </xdr:to>
    <xdr:sp macro="[2]!Menù" textlink="">
      <xdr:nvSpPr>
        <xdr:cNvPr id="8" name="Rettangolo 7">
          <a:extLst>
            <a:ext uri="{FF2B5EF4-FFF2-40B4-BE49-F238E27FC236}">
              <a16:creationId xmlns:a16="http://schemas.microsoft.com/office/drawing/2014/main" id="{2FDF41DA-4FEE-4ABA-9025-638E0BC4DDF9}"/>
            </a:ext>
          </a:extLst>
        </xdr:cNvPr>
        <xdr:cNvSpPr/>
      </xdr:nvSpPr>
      <xdr:spPr>
        <a:xfrm>
          <a:off x="0" y="0"/>
          <a:ext cx="1455506" cy="447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0</xdr:row>
      <xdr:rowOff>447675</xdr:rowOff>
    </xdr:to>
    <xdr:sp macro="[2]!Menù" textlink="">
      <xdr:nvSpPr>
        <xdr:cNvPr id="9" name="Rettangolo 8">
          <a:extLst>
            <a:ext uri="{FF2B5EF4-FFF2-40B4-BE49-F238E27FC236}">
              <a16:creationId xmlns:a16="http://schemas.microsoft.com/office/drawing/2014/main" id="{2E305365-459F-4D33-B1EE-B3B877FE1CD4}"/>
            </a:ext>
          </a:extLst>
        </xdr:cNvPr>
        <xdr:cNvSpPr/>
      </xdr:nvSpPr>
      <xdr:spPr>
        <a:xfrm>
          <a:off x="0" y="0"/>
          <a:ext cx="1455506" cy="447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0</xdr:row>
      <xdr:rowOff>447675</xdr:rowOff>
    </xdr:to>
    <xdr:sp macro="[2]!Menù" textlink="">
      <xdr:nvSpPr>
        <xdr:cNvPr id="10" name="Rettangolo 9">
          <a:extLst>
            <a:ext uri="{FF2B5EF4-FFF2-40B4-BE49-F238E27FC236}">
              <a16:creationId xmlns:a16="http://schemas.microsoft.com/office/drawing/2014/main" id="{26164935-C2E0-48CB-9BF6-996915F75EAD}"/>
            </a:ext>
          </a:extLst>
        </xdr:cNvPr>
        <xdr:cNvSpPr/>
      </xdr:nvSpPr>
      <xdr:spPr>
        <a:xfrm>
          <a:off x="0" y="0"/>
          <a:ext cx="1455506" cy="447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0</xdr:row>
      <xdr:rowOff>447675</xdr:rowOff>
    </xdr:to>
    <xdr:sp macro="[2]!Menù" textlink="">
      <xdr:nvSpPr>
        <xdr:cNvPr id="11" name="Rettangolo 10">
          <a:extLst>
            <a:ext uri="{FF2B5EF4-FFF2-40B4-BE49-F238E27FC236}">
              <a16:creationId xmlns:a16="http://schemas.microsoft.com/office/drawing/2014/main" id="{20EFD9CF-2760-4DB7-9BE8-52B5DD4F987B}"/>
            </a:ext>
          </a:extLst>
        </xdr:cNvPr>
        <xdr:cNvSpPr/>
      </xdr:nvSpPr>
      <xdr:spPr>
        <a:xfrm>
          <a:off x="0" y="0"/>
          <a:ext cx="1455506" cy="447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1</xdr:row>
      <xdr:rowOff>0</xdr:rowOff>
    </xdr:to>
    <xdr:sp macro="[2]!Menù" textlink="">
      <xdr:nvSpPr>
        <xdr:cNvPr id="12" name="Rettangolo 11">
          <a:extLst>
            <a:ext uri="{FF2B5EF4-FFF2-40B4-BE49-F238E27FC236}">
              <a16:creationId xmlns:a16="http://schemas.microsoft.com/office/drawing/2014/main" id="{7F20F3C8-72E9-407F-90B3-311CBB206311}"/>
            </a:ext>
          </a:extLst>
        </xdr:cNvPr>
        <xdr:cNvSpPr/>
      </xdr:nvSpPr>
      <xdr:spPr>
        <a:xfrm>
          <a:off x="0" y="0"/>
          <a:ext cx="1455506" cy="457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1</xdr:row>
      <xdr:rowOff>0</xdr:rowOff>
    </xdr:to>
    <xdr:sp macro="[2]!Menù" textlink="">
      <xdr:nvSpPr>
        <xdr:cNvPr id="13" name="Rettangolo 12">
          <a:extLst>
            <a:ext uri="{FF2B5EF4-FFF2-40B4-BE49-F238E27FC236}">
              <a16:creationId xmlns:a16="http://schemas.microsoft.com/office/drawing/2014/main" id="{086FF825-31DE-4181-B65B-B81D322C1E80}"/>
            </a:ext>
          </a:extLst>
        </xdr:cNvPr>
        <xdr:cNvSpPr/>
      </xdr:nvSpPr>
      <xdr:spPr>
        <a:xfrm>
          <a:off x="0" y="0"/>
          <a:ext cx="1455506" cy="457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1</xdr:row>
      <xdr:rowOff>0</xdr:rowOff>
    </xdr:to>
    <xdr:sp macro="[2]!Menù" textlink="">
      <xdr:nvSpPr>
        <xdr:cNvPr id="14" name="Rettangolo 13">
          <a:extLst>
            <a:ext uri="{FF2B5EF4-FFF2-40B4-BE49-F238E27FC236}">
              <a16:creationId xmlns:a16="http://schemas.microsoft.com/office/drawing/2014/main" id="{58F558C7-8A33-4ACF-955F-288C103AF9FC}"/>
            </a:ext>
          </a:extLst>
        </xdr:cNvPr>
        <xdr:cNvSpPr/>
      </xdr:nvSpPr>
      <xdr:spPr>
        <a:xfrm>
          <a:off x="0" y="0"/>
          <a:ext cx="1455506" cy="457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1</xdr:rowOff>
    </xdr:from>
    <xdr:to>
      <xdr:col>0</xdr:col>
      <xdr:colOff>1455506</xdr:colOff>
      <xdr:row>1</xdr:row>
      <xdr:rowOff>0</xdr:rowOff>
    </xdr:to>
    <xdr:sp macro="[2]!Menù" textlink="">
      <xdr:nvSpPr>
        <xdr:cNvPr id="15" name="Rettangolo 14">
          <a:extLst>
            <a:ext uri="{FF2B5EF4-FFF2-40B4-BE49-F238E27FC236}">
              <a16:creationId xmlns:a16="http://schemas.microsoft.com/office/drawing/2014/main" id="{39BCD258-0FF1-4369-AF72-396B66E430CB}"/>
            </a:ext>
          </a:extLst>
        </xdr:cNvPr>
        <xdr:cNvSpPr/>
      </xdr:nvSpPr>
      <xdr:spPr>
        <a:xfrm>
          <a:off x="0" y="1"/>
          <a:ext cx="1455506" cy="4571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0</xdr:row>
      <xdr:rowOff>447675</xdr:rowOff>
    </xdr:to>
    <xdr:sp macro="[2]!Menù" textlink="">
      <xdr:nvSpPr>
        <xdr:cNvPr id="16" name="Rettangolo 15">
          <a:extLst>
            <a:ext uri="{FF2B5EF4-FFF2-40B4-BE49-F238E27FC236}">
              <a16:creationId xmlns:a16="http://schemas.microsoft.com/office/drawing/2014/main" id="{836EFEC1-E420-4AF2-B72F-2ECE44AC4BE9}"/>
            </a:ext>
          </a:extLst>
        </xdr:cNvPr>
        <xdr:cNvSpPr/>
      </xdr:nvSpPr>
      <xdr:spPr>
        <a:xfrm>
          <a:off x="0" y="0"/>
          <a:ext cx="1455506" cy="447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0</xdr:row>
      <xdr:rowOff>447675</xdr:rowOff>
    </xdr:to>
    <xdr:sp macro="[2]!Menù" textlink="">
      <xdr:nvSpPr>
        <xdr:cNvPr id="17" name="Rettangolo 16">
          <a:extLst>
            <a:ext uri="{FF2B5EF4-FFF2-40B4-BE49-F238E27FC236}">
              <a16:creationId xmlns:a16="http://schemas.microsoft.com/office/drawing/2014/main" id="{239E5806-C058-4775-99B6-DF5DCEAF685E}"/>
            </a:ext>
          </a:extLst>
        </xdr:cNvPr>
        <xdr:cNvSpPr/>
      </xdr:nvSpPr>
      <xdr:spPr>
        <a:xfrm>
          <a:off x="0" y="0"/>
          <a:ext cx="1455506" cy="447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1</xdr:row>
      <xdr:rowOff>0</xdr:rowOff>
    </xdr:to>
    <xdr:sp macro="[2]!Menù" textlink="">
      <xdr:nvSpPr>
        <xdr:cNvPr id="18" name="Rettangolo 17">
          <a:extLst>
            <a:ext uri="{FF2B5EF4-FFF2-40B4-BE49-F238E27FC236}">
              <a16:creationId xmlns:a16="http://schemas.microsoft.com/office/drawing/2014/main" id="{48BEC5F1-FEBE-4EE9-813A-FCB9DD1FBA27}"/>
            </a:ext>
          </a:extLst>
        </xdr:cNvPr>
        <xdr:cNvSpPr/>
      </xdr:nvSpPr>
      <xdr:spPr>
        <a:xfrm>
          <a:off x="0" y="0"/>
          <a:ext cx="1455506" cy="457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1455506</xdr:colOff>
      <xdr:row>1</xdr:row>
      <xdr:rowOff>9525</xdr:rowOff>
    </xdr:to>
    <xdr:sp macro="[2]!Menù" textlink="">
      <xdr:nvSpPr>
        <xdr:cNvPr id="19" name="Rettangolo 18">
          <a:extLst>
            <a:ext uri="{FF2B5EF4-FFF2-40B4-BE49-F238E27FC236}">
              <a16:creationId xmlns:a16="http://schemas.microsoft.com/office/drawing/2014/main" id="{C0BEB3F4-C790-4274-A9A4-1C07C63E84B3}"/>
            </a:ext>
          </a:extLst>
        </xdr:cNvPr>
        <xdr:cNvSpPr/>
      </xdr:nvSpPr>
      <xdr:spPr>
        <a:xfrm>
          <a:off x="0" y="0"/>
          <a:ext cx="1455506" cy="4667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1455506</xdr:colOff>
      <xdr:row>1</xdr:row>
      <xdr:rowOff>9525</xdr:rowOff>
    </xdr:to>
    <xdr:sp macro="[1]!Menù" textlink="">
      <xdr:nvSpPr>
        <xdr:cNvPr id="2" name="Rettangolo 1">
          <a:extLst>
            <a:ext uri="{FF2B5EF4-FFF2-40B4-BE49-F238E27FC236}">
              <a16:creationId xmlns:a16="http://schemas.microsoft.com/office/drawing/2014/main" id="{6DBB1603-7DDB-4C8C-A297-F862720F8B61}"/>
            </a:ext>
          </a:extLst>
        </xdr:cNvPr>
        <xdr:cNvSpPr/>
      </xdr:nvSpPr>
      <xdr:spPr>
        <a:xfrm>
          <a:off x="0" y="0"/>
          <a:ext cx="1455506" cy="4667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/>
            <a:t>Menù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era.santese\Desktop\Bilancio%20GESTIONI%202023%20Riparto%20MC%20provvisorie_1.xlsm" TargetMode="External"/><Relationship Id="rId1" Type="http://schemas.openxmlformats.org/officeDocument/2006/relationships/externalLinkPath" Target="https://asisspa-my.sharepoint.com/personal/gera_santese_asisnet_it/Documents/Bilanci/2023/Bilancio%20GESTIONI%202023%20Riparto%20MC%20provvisorie_1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oredana.delledonne\Desktop\BILANCI_GESTIONI\Bilancio%20GESTIONI%202021%20Riparto%20MC%20DEFINITIVO.xlsm" TargetMode="External"/><Relationship Id="rId1" Type="http://schemas.openxmlformats.org/officeDocument/2006/relationships/externalLinkPath" Target="/Users/loredana.delledonne/Desktop/BILANCI_GESTIONI/Bilancio%20GESTIONI%202021%20Riparto%20MC%20DEFINITIV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ù"/>
      <sheetName val="Servizio Idrico"/>
      <sheetName val="Servizio Fognario"/>
      <sheetName val="Servizio Depurazione"/>
      <sheetName val="bil"/>
      <sheetName val="CE UNICO"/>
      <sheetName val="Grafico Generale"/>
      <sheetName val="Statistica"/>
      <sheetName val="Agropoli"/>
      <sheetName val="Battipaglia"/>
      <sheetName val="Eboli"/>
      <sheetName val="Pontecagnano"/>
      <sheetName val="Bellizzi"/>
      <sheetName val="Torchiara"/>
      <sheetName val="Prignano"/>
      <sheetName val="Bellosguardo"/>
      <sheetName val="Aquara"/>
      <sheetName val="Laureana"/>
      <sheetName val="S ANGELO"/>
      <sheetName val="Controne"/>
      <sheetName val="Trentinara"/>
      <sheetName val="Serre"/>
      <sheetName val="Roccadaspide"/>
      <sheetName val="Laviano"/>
      <sheetName val="Castelnuovo Conza"/>
      <sheetName val="Ricigliano"/>
      <sheetName val="CastelCivita"/>
      <sheetName val="Salerno"/>
      <sheetName val="Rete Esterna e Sedi"/>
      <sheetName val="Rete Esterna"/>
      <sheetName val="Battipaglia Sede"/>
      <sheetName val="Bilancio GESTIONI 2023 Riparto "/>
    </sheetNames>
    <definedNames>
      <definedName name="Menù"/>
    </definedNames>
    <sheetDataSet>
      <sheetData sheetId="0">
        <row r="6">
          <cell r="S6">
            <v>23889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ù"/>
      <sheetName val="bil"/>
      <sheetName val="Servizio Idrico"/>
      <sheetName val="Servizio Fognario"/>
      <sheetName val="Servizio Depurazione"/>
      <sheetName val="CE UNICO"/>
      <sheetName val="Grafico Generale"/>
      <sheetName val="Statistica"/>
      <sheetName val="Agropoli"/>
      <sheetName val="Battipaglia"/>
      <sheetName val="Eboli"/>
      <sheetName val="Pontecagnano"/>
      <sheetName val="Bellizzi"/>
      <sheetName val="Torchiara"/>
      <sheetName val="Prignano"/>
      <sheetName val="Bellosguardo"/>
      <sheetName val="Aquara"/>
      <sheetName val="Laureana"/>
      <sheetName val="S ANGELO"/>
      <sheetName val="Trentinara"/>
      <sheetName val="Serre"/>
      <sheetName val="Roccadaspide"/>
      <sheetName val="Controne"/>
      <sheetName val="Laviano"/>
      <sheetName val="Castelnuovo Conza"/>
      <sheetName val="Ricigliano"/>
      <sheetName val="CastelCivita"/>
      <sheetName val="Salerno"/>
      <sheetName val="Rete Esterna e Sedi"/>
      <sheetName val="Rete Esterna"/>
      <sheetName val="Battipaglia Sede"/>
    </sheetNames>
    <definedNames>
      <definedName name="Menù"/>
    </definedNames>
    <sheetDataSet>
      <sheetData sheetId="0">
        <row r="9">
          <cell r="S9">
            <v>1178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BAD1C-C90C-4B6B-AE69-A78B97DDE139}">
  <dimension ref="A1:E364"/>
  <sheetViews>
    <sheetView workbookViewId="0"/>
  </sheetViews>
  <sheetFormatPr defaultRowHeight="15" x14ac:dyDescent="0.25"/>
  <cols>
    <col min="1" max="1" width="58.7109375" style="9" bestFit="1" customWidth="1"/>
    <col min="2" max="2" width="15.28515625" style="11" bestFit="1" customWidth="1"/>
    <col min="3" max="3" width="18" style="11" bestFit="1" customWidth="1"/>
    <col min="4" max="4" width="21.85546875" style="11" bestFit="1" customWidth="1"/>
    <col min="5" max="5" width="22.7109375" style="11" bestFit="1" customWidth="1"/>
    <col min="6" max="16384" width="9.140625" style="11"/>
  </cols>
  <sheetData>
    <row r="1" spans="1:5" ht="36" customHeight="1" x14ac:dyDescent="0.25">
      <c r="A1" s="21"/>
      <c r="B1" s="4" t="s">
        <v>206</v>
      </c>
      <c r="C1" s="4"/>
      <c r="D1" s="4"/>
      <c r="E1" s="4"/>
    </row>
    <row r="2" spans="1:5" ht="30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207</v>
      </c>
    </row>
    <row r="3" spans="1:5" ht="30" customHeight="1" x14ac:dyDescent="0.25">
      <c r="A3" s="12" t="s">
        <v>8</v>
      </c>
      <c r="B3" s="12">
        <v>2021</v>
      </c>
      <c r="C3" s="12">
        <v>2021</v>
      </c>
      <c r="D3" s="12">
        <v>2021</v>
      </c>
      <c r="E3" s="12">
        <v>2021</v>
      </c>
    </row>
    <row r="4" spans="1:5" ht="30" customHeight="1" x14ac:dyDescent="0.4">
      <c r="A4" s="22" t="s">
        <v>9</v>
      </c>
      <c r="B4" s="16"/>
      <c r="C4" s="16"/>
      <c r="D4" s="16"/>
      <c r="E4" s="16"/>
    </row>
    <row r="5" spans="1:5" ht="30" customHeight="1" x14ac:dyDescent="0.25">
      <c r="A5" s="7" t="s">
        <v>10</v>
      </c>
      <c r="B5" s="7"/>
      <c r="C5" s="7"/>
      <c r="D5" s="7"/>
      <c r="E5" s="7"/>
    </row>
    <row r="6" spans="1:5" ht="30" customHeight="1" x14ac:dyDescent="0.25">
      <c r="A6" s="7" t="s">
        <v>11</v>
      </c>
      <c r="B6" s="7">
        <v>87909.84</v>
      </c>
      <c r="C6" s="7"/>
      <c r="D6" s="7"/>
      <c r="E6" s="7">
        <v>87909.84</v>
      </c>
    </row>
    <row r="7" spans="1:5" ht="30" customHeight="1" x14ac:dyDescent="0.25">
      <c r="A7" s="7" t="s">
        <v>12</v>
      </c>
      <c r="B7" s="7"/>
      <c r="C7" s="7">
        <v>7334.7</v>
      </c>
      <c r="D7" s="7"/>
      <c r="E7" s="7">
        <v>7334.7</v>
      </c>
    </row>
    <row r="8" spans="1:5" ht="30" customHeight="1" x14ac:dyDescent="0.25">
      <c r="A8" s="7" t="s">
        <v>13</v>
      </c>
      <c r="B8" s="7"/>
      <c r="C8" s="7"/>
      <c r="D8" s="7">
        <v>22676.68</v>
      </c>
      <c r="E8" s="7">
        <v>22676.68</v>
      </c>
    </row>
    <row r="9" spans="1:5" ht="30" customHeight="1" x14ac:dyDescent="0.25">
      <c r="A9" s="7" t="s">
        <v>14</v>
      </c>
      <c r="B9" s="7">
        <v>331.83</v>
      </c>
      <c r="C9" s="7"/>
      <c r="D9" s="7"/>
      <c r="E9" s="7">
        <v>331.83</v>
      </c>
    </row>
    <row r="10" spans="1:5" ht="30" customHeight="1" x14ac:dyDescent="0.25">
      <c r="A10" s="7" t="s">
        <v>15</v>
      </c>
      <c r="B10" s="7">
        <v>160</v>
      </c>
      <c r="C10" s="7"/>
      <c r="D10" s="7"/>
      <c r="E10" s="7">
        <v>160</v>
      </c>
    </row>
    <row r="11" spans="1:5" ht="30" customHeight="1" x14ac:dyDescent="0.25">
      <c r="A11" s="7" t="s">
        <v>16</v>
      </c>
      <c r="B11" s="7"/>
      <c r="C11" s="7"/>
      <c r="D11" s="7"/>
      <c r="E11" s="7"/>
    </row>
    <row r="12" spans="1:5" ht="30" customHeight="1" x14ac:dyDescent="0.25">
      <c r="A12" s="7" t="s">
        <v>17</v>
      </c>
      <c r="B12" s="7">
        <v>420</v>
      </c>
      <c r="C12" s="7"/>
      <c r="D12" s="7"/>
      <c r="E12" s="7">
        <v>420</v>
      </c>
    </row>
    <row r="13" spans="1:5" ht="30" customHeight="1" x14ac:dyDescent="0.25">
      <c r="A13" s="7" t="s">
        <v>18</v>
      </c>
      <c r="B13" s="7"/>
      <c r="C13" s="7"/>
      <c r="D13" s="7"/>
      <c r="E13" s="7"/>
    </row>
    <row r="14" spans="1:5" ht="30" customHeight="1" x14ac:dyDescent="0.25">
      <c r="A14" s="7" t="s">
        <v>19</v>
      </c>
      <c r="B14" s="7">
        <v>410</v>
      </c>
      <c r="C14" s="7"/>
      <c r="D14" s="7"/>
      <c r="E14" s="7">
        <v>410</v>
      </c>
    </row>
    <row r="15" spans="1:5" ht="30" customHeight="1" x14ac:dyDescent="0.25">
      <c r="A15" s="7" t="s">
        <v>20</v>
      </c>
      <c r="B15" s="7"/>
      <c r="C15" s="7"/>
      <c r="D15" s="7"/>
      <c r="E15" s="7"/>
    </row>
    <row r="16" spans="1:5" ht="30" customHeight="1" x14ac:dyDescent="0.25">
      <c r="A16" s="7" t="s">
        <v>208</v>
      </c>
      <c r="B16" s="7"/>
      <c r="C16" s="7"/>
      <c r="D16" s="7"/>
      <c r="E16" s="7"/>
    </row>
    <row r="17" spans="1:5" ht="30" customHeight="1" x14ac:dyDescent="0.25">
      <c r="A17" s="7" t="s">
        <v>21</v>
      </c>
      <c r="B17" s="7"/>
      <c r="C17" s="7"/>
      <c r="D17" s="7"/>
      <c r="E17" s="7"/>
    </row>
    <row r="18" spans="1:5" ht="30" customHeight="1" x14ac:dyDescent="0.25">
      <c r="A18" s="7" t="s">
        <v>22</v>
      </c>
      <c r="B18" s="7">
        <v>12112.13</v>
      </c>
      <c r="C18" s="7"/>
      <c r="D18" s="7"/>
      <c r="E18" s="7">
        <v>12112.13</v>
      </c>
    </row>
    <row r="19" spans="1:5" ht="30" customHeight="1" x14ac:dyDescent="0.25">
      <c r="A19" s="7" t="s">
        <v>23</v>
      </c>
      <c r="B19" s="7"/>
      <c r="C19" s="7">
        <v>1742.79</v>
      </c>
      <c r="D19" s="7"/>
      <c r="E19" s="7">
        <v>1742.79</v>
      </c>
    </row>
    <row r="20" spans="1:5" ht="30" customHeight="1" x14ac:dyDescent="0.25">
      <c r="A20" s="7" t="s">
        <v>24</v>
      </c>
      <c r="B20" s="7"/>
      <c r="C20" s="7"/>
      <c r="D20" s="7">
        <v>1742.79</v>
      </c>
      <c r="E20" s="7">
        <v>1742.79</v>
      </c>
    </row>
    <row r="21" spans="1:5" ht="30" customHeight="1" x14ac:dyDescent="0.25">
      <c r="A21" s="7" t="s">
        <v>25</v>
      </c>
      <c r="B21" s="7">
        <v>8.3000000000000007</v>
      </c>
      <c r="C21" s="7"/>
      <c r="D21" s="7"/>
      <c r="E21" s="7">
        <v>8.3000000000000007</v>
      </c>
    </row>
    <row r="22" spans="1:5" ht="30" customHeight="1" x14ac:dyDescent="0.25">
      <c r="A22" s="7" t="s">
        <v>26</v>
      </c>
      <c r="B22" s="7"/>
      <c r="C22" s="7">
        <v>1.18</v>
      </c>
      <c r="D22" s="7"/>
      <c r="E22" s="7">
        <v>1.18</v>
      </c>
    </row>
    <row r="23" spans="1:5" ht="30" customHeight="1" x14ac:dyDescent="0.25">
      <c r="A23" s="7" t="s">
        <v>27</v>
      </c>
      <c r="B23" s="7"/>
      <c r="C23" s="7"/>
      <c r="D23" s="7">
        <v>2.58</v>
      </c>
      <c r="E23" s="7">
        <v>2.58</v>
      </c>
    </row>
    <row r="24" spans="1:5" ht="30" customHeight="1" x14ac:dyDescent="0.25">
      <c r="A24" s="7" t="s">
        <v>29</v>
      </c>
      <c r="B24" s="7">
        <v>-15.19</v>
      </c>
      <c r="C24" s="7"/>
      <c r="D24" s="7"/>
      <c r="E24" s="7">
        <v>-15.19</v>
      </c>
    </row>
    <row r="25" spans="1:5" ht="30" customHeight="1" x14ac:dyDescent="0.25">
      <c r="A25" s="7" t="s">
        <v>31</v>
      </c>
      <c r="B25" s="7"/>
      <c r="C25" s="7"/>
      <c r="D25" s="7"/>
      <c r="E25" s="7"/>
    </row>
    <row r="26" spans="1:5" ht="30" customHeight="1" x14ac:dyDescent="0.25">
      <c r="A26" s="5" t="s">
        <v>32</v>
      </c>
      <c r="B26" s="5">
        <f>SUM(B5:B25)</f>
        <v>101336.91</v>
      </c>
      <c r="C26" s="5">
        <f>SUM(C5:C25)</f>
        <v>9078.67</v>
      </c>
      <c r="D26" s="5">
        <f>SUM(D5:D25)</f>
        <v>24422.050000000003</v>
      </c>
      <c r="E26" s="5">
        <f>SUM(E5:E25)</f>
        <v>134837.62999999998</v>
      </c>
    </row>
    <row r="27" spans="1:5" ht="30" customHeight="1" x14ac:dyDescent="0.25">
      <c r="A27" s="5" t="s">
        <v>33</v>
      </c>
      <c r="B27" s="5"/>
      <c r="C27" s="5"/>
      <c r="D27" s="5"/>
      <c r="E27" s="5"/>
    </row>
    <row r="28" spans="1:5" ht="30" customHeight="1" x14ac:dyDescent="0.25">
      <c r="A28" s="7" t="s">
        <v>34</v>
      </c>
      <c r="B28" s="7"/>
      <c r="C28" s="7"/>
      <c r="D28" s="7"/>
      <c r="E28" s="7"/>
    </row>
    <row r="29" spans="1:5" ht="30" customHeight="1" x14ac:dyDescent="0.25">
      <c r="A29" s="7" t="s">
        <v>209</v>
      </c>
      <c r="B29" s="7"/>
      <c r="C29" s="7"/>
      <c r="D29" s="7"/>
      <c r="E29" s="7"/>
    </row>
    <row r="30" spans="1:5" ht="30" customHeight="1" x14ac:dyDescent="0.25">
      <c r="A30" s="7" t="s">
        <v>35</v>
      </c>
      <c r="B30" s="7"/>
      <c r="C30" s="7"/>
      <c r="D30" s="7"/>
      <c r="E30" s="7"/>
    </row>
    <row r="31" spans="1:5" ht="30" customHeight="1" x14ac:dyDescent="0.25">
      <c r="A31" s="7" t="s">
        <v>36</v>
      </c>
      <c r="B31" s="7"/>
      <c r="C31" s="7"/>
      <c r="D31" s="7"/>
      <c r="E31" s="7"/>
    </row>
    <row r="32" spans="1:5" ht="30" customHeight="1" x14ac:dyDescent="0.25">
      <c r="A32" s="7" t="s">
        <v>37</v>
      </c>
      <c r="B32" s="7"/>
      <c r="C32" s="7"/>
      <c r="D32" s="7"/>
      <c r="E32" s="7"/>
    </row>
    <row r="33" spans="1:5" ht="30" customHeight="1" x14ac:dyDescent="0.25">
      <c r="A33" s="7" t="s">
        <v>38</v>
      </c>
      <c r="B33" s="7"/>
      <c r="C33" s="7"/>
      <c r="D33" s="7"/>
      <c r="E33" s="7"/>
    </row>
    <row r="34" spans="1:5" ht="30" customHeight="1" x14ac:dyDescent="0.25">
      <c r="A34" s="7" t="s">
        <v>39</v>
      </c>
      <c r="B34" s="7">
        <v>509.86</v>
      </c>
      <c r="C34" s="7"/>
      <c r="D34" s="7"/>
      <c r="E34" s="7">
        <v>509.86</v>
      </c>
    </row>
    <row r="35" spans="1:5" ht="30" customHeight="1" x14ac:dyDescent="0.25">
      <c r="A35" s="7" t="s">
        <v>40</v>
      </c>
      <c r="B35" s="7"/>
      <c r="C35" s="7"/>
      <c r="D35" s="7"/>
      <c r="E35" s="7"/>
    </row>
    <row r="36" spans="1:5" ht="30" customHeight="1" x14ac:dyDescent="0.25">
      <c r="A36" s="7" t="s">
        <v>210</v>
      </c>
      <c r="B36" s="7"/>
      <c r="C36" s="7"/>
      <c r="D36" s="7"/>
      <c r="E36" s="7"/>
    </row>
    <row r="37" spans="1:5" ht="30" customHeight="1" x14ac:dyDescent="0.25">
      <c r="A37" s="7" t="s">
        <v>211</v>
      </c>
      <c r="B37" s="7"/>
      <c r="C37" s="7"/>
      <c r="D37" s="7"/>
      <c r="E37" s="7"/>
    </row>
    <row r="38" spans="1:5" ht="30" customHeight="1" x14ac:dyDescent="0.25">
      <c r="A38" s="7" t="s">
        <v>41</v>
      </c>
      <c r="B38" s="7"/>
      <c r="C38" s="7"/>
      <c r="D38" s="7"/>
      <c r="E38" s="7"/>
    </row>
    <row r="39" spans="1:5" ht="30" customHeight="1" x14ac:dyDescent="0.25">
      <c r="A39" s="7" t="s">
        <v>42</v>
      </c>
      <c r="B39" s="7"/>
      <c r="C39" s="7"/>
      <c r="D39" s="7"/>
      <c r="E39" s="7"/>
    </row>
    <row r="40" spans="1:5" ht="30" customHeight="1" x14ac:dyDescent="0.25">
      <c r="A40" s="5" t="s">
        <v>43</v>
      </c>
      <c r="B40" s="5">
        <f>SUM(B30:B39)</f>
        <v>509.86</v>
      </c>
      <c r="C40" s="5">
        <f>SUM(C30:C39)</f>
        <v>0</v>
      </c>
      <c r="D40" s="5">
        <f>SUM(D30:D39)</f>
        <v>0</v>
      </c>
      <c r="E40" s="5">
        <f>SUM(E30:E39)</f>
        <v>509.86</v>
      </c>
    </row>
    <row r="41" spans="1:5" ht="30" customHeight="1" x14ac:dyDescent="0.3">
      <c r="A41" s="23" t="s">
        <v>44</v>
      </c>
      <c r="B41" s="14">
        <f t="shared" ref="B41:E41" si="0">B40+B27+B26</f>
        <v>101846.77</v>
      </c>
      <c r="C41" s="14">
        <f t="shared" si="0"/>
        <v>9078.67</v>
      </c>
      <c r="D41" s="14">
        <f t="shared" si="0"/>
        <v>24422.050000000003</v>
      </c>
      <c r="E41" s="14">
        <f t="shared" si="0"/>
        <v>135347.48999999996</v>
      </c>
    </row>
    <row r="42" spans="1:5" ht="30" customHeight="1" x14ac:dyDescent="0.4">
      <c r="A42" s="22" t="s">
        <v>45</v>
      </c>
      <c r="B42" s="7"/>
      <c r="C42" s="7"/>
      <c r="D42" s="7"/>
      <c r="E42" s="7"/>
    </row>
    <row r="43" spans="1:5" ht="30" customHeight="1" x14ac:dyDescent="0.3">
      <c r="A43" s="23" t="s">
        <v>46</v>
      </c>
      <c r="B43" s="7"/>
      <c r="C43" s="7"/>
      <c r="D43" s="7"/>
      <c r="E43" s="7"/>
    </row>
    <row r="44" spans="1:5" ht="30" customHeight="1" x14ac:dyDescent="0.25">
      <c r="A44" s="7" t="s">
        <v>47</v>
      </c>
      <c r="B44" s="7">
        <v>-3913.05</v>
      </c>
      <c r="C44" s="7"/>
      <c r="D44" s="7"/>
      <c r="E44" s="7">
        <v>-3913.05</v>
      </c>
    </row>
    <row r="45" spans="1:5" ht="30" customHeight="1" x14ac:dyDescent="0.25">
      <c r="A45" s="7" t="s">
        <v>48</v>
      </c>
      <c r="B45" s="7">
        <v>-457.16</v>
      </c>
      <c r="C45" s="7"/>
      <c r="D45" s="7">
        <v>-150</v>
      </c>
      <c r="E45" s="7">
        <v>-607.16</v>
      </c>
    </row>
    <row r="46" spans="1:5" ht="30" customHeight="1" x14ac:dyDescent="0.25">
      <c r="A46" s="7" t="s">
        <v>49</v>
      </c>
      <c r="B46" s="7"/>
      <c r="C46" s="7"/>
      <c r="D46" s="7"/>
      <c r="E46" s="7"/>
    </row>
    <row r="47" spans="1:5" ht="30" customHeight="1" x14ac:dyDescent="0.25">
      <c r="A47" s="7" t="s">
        <v>50</v>
      </c>
      <c r="B47" s="7"/>
      <c r="C47" s="7"/>
      <c r="D47" s="7">
        <v>-12591.18</v>
      </c>
      <c r="E47" s="7">
        <v>-12591.18</v>
      </c>
    </row>
    <row r="48" spans="1:5" ht="30" customHeight="1" x14ac:dyDescent="0.25">
      <c r="A48" s="7" t="s">
        <v>51</v>
      </c>
      <c r="B48" s="7"/>
      <c r="C48" s="7"/>
      <c r="D48" s="7"/>
      <c r="E48" s="7"/>
    </row>
    <row r="49" spans="1:5" ht="30" customHeight="1" x14ac:dyDescent="0.25">
      <c r="A49" s="7" t="s">
        <v>52</v>
      </c>
      <c r="B49" s="7"/>
      <c r="C49" s="7"/>
      <c r="D49" s="7"/>
      <c r="E49" s="7"/>
    </row>
    <row r="50" spans="1:5" ht="30" customHeight="1" x14ac:dyDescent="0.25">
      <c r="A50" s="7" t="s">
        <v>53</v>
      </c>
      <c r="B50" s="7"/>
      <c r="C50" s="7"/>
      <c r="D50" s="7">
        <v>-11432.76</v>
      </c>
      <c r="E50" s="7">
        <v>-11432.76</v>
      </c>
    </row>
    <row r="51" spans="1:5" ht="30" customHeight="1" x14ac:dyDescent="0.25">
      <c r="A51" s="7" t="s">
        <v>54</v>
      </c>
      <c r="B51" s="7">
        <v>-575.64</v>
      </c>
      <c r="C51" s="7"/>
      <c r="D51" s="7">
        <v>-258.41000000000003</v>
      </c>
      <c r="E51" s="7">
        <v>-834.05</v>
      </c>
    </row>
    <row r="52" spans="1:5" ht="30" customHeight="1" x14ac:dyDescent="0.25">
      <c r="A52" s="7" t="s">
        <v>55</v>
      </c>
      <c r="B52" s="7"/>
      <c r="C52" s="7"/>
      <c r="D52" s="7"/>
      <c r="E52" s="7"/>
    </row>
    <row r="53" spans="1:5" ht="30" customHeight="1" x14ac:dyDescent="0.25">
      <c r="A53" s="7" t="s">
        <v>56</v>
      </c>
      <c r="B53" s="7">
        <v>-72.03</v>
      </c>
      <c r="C53" s="7">
        <v>-69.88</v>
      </c>
      <c r="D53" s="7">
        <v>-69.88</v>
      </c>
      <c r="E53" s="7">
        <v>-211.79</v>
      </c>
    </row>
    <row r="54" spans="1:5" ht="30" customHeight="1" x14ac:dyDescent="0.25">
      <c r="A54" s="7" t="s">
        <v>58</v>
      </c>
      <c r="B54" s="7">
        <v>-136.72</v>
      </c>
      <c r="C54" s="7">
        <v>-132.72999999999999</v>
      </c>
      <c r="D54" s="7">
        <v>-132.72999999999999</v>
      </c>
      <c r="E54" s="7">
        <v>-402.18</v>
      </c>
    </row>
    <row r="55" spans="1:5" ht="30" customHeight="1" x14ac:dyDescent="0.25">
      <c r="A55" s="7" t="s">
        <v>59</v>
      </c>
      <c r="B55" s="7"/>
      <c r="C55" s="7"/>
      <c r="D55" s="7"/>
      <c r="E55" s="7"/>
    </row>
    <row r="56" spans="1:5" ht="30" customHeight="1" x14ac:dyDescent="0.25">
      <c r="A56" s="7" t="s">
        <v>212</v>
      </c>
      <c r="B56" s="7"/>
      <c r="C56" s="7"/>
      <c r="D56" s="7"/>
      <c r="E56" s="7"/>
    </row>
    <row r="57" spans="1:5" ht="30" customHeight="1" x14ac:dyDescent="0.25">
      <c r="A57" s="7" t="s">
        <v>60</v>
      </c>
      <c r="B57" s="7"/>
      <c r="C57" s="7"/>
      <c r="D57" s="7"/>
      <c r="E57" s="7"/>
    </row>
    <row r="58" spans="1:5" ht="30" customHeight="1" x14ac:dyDescent="0.25">
      <c r="A58" s="7" t="s">
        <v>61</v>
      </c>
      <c r="B58" s="7"/>
      <c r="C58" s="7"/>
      <c r="D58" s="7"/>
      <c r="E58" s="7"/>
    </row>
    <row r="59" spans="1:5" ht="30" customHeight="1" x14ac:dyDescent="0.25">
      <c r="A59" s="7" t="s">
        <v>62</v>
      </c>
      <c r="B59" s="7"/>
      <c r="C59" s="7"/>
      <c r="D59" s="7"/>
      <c r="E59" s="7"/>
    </row>
    <row r="60" spans="1:5" ht="30" customHeight="1" x14ac:dyDescent="0.25">
      <c r="A60" s="5" t="s">
        <v>63</v>
      </c>
      <c r="B60" s="5">
        <f>SUM(B44:B59)</f>
        <v>-5154.6000000000004</v>
      </c>
      <c r="C60" s="5">
        <f>SUM(C44:C59)</f>
        <v>-202.60999999999999</v>
      </c>
      <c r="D60" s="5">
        <f>SUM(D44:D59)</f>
        <v>-24634.960000000003</v>
      </c>
      <c r="E60" s="5">
        <f>SUM(E44:E59)</f>
        <v>-29992.170000000002</v>
      </c>
    </row>
    <row r="61" spans="1:5" ht="30" customHeight="1" x14ac:dyDescent="0.3">
      <c r="A61" s="23" t="s">
        <v>64</v>
      </c>
      <c r="B61" s="7"/>
      <c r="C61" s="7"/>
      <c r="D61" s="7"/>
      <c r="E61" s="7"/>
    </row>
    <row r="62" spans="1:5" ht="30" customHeight="1" x14ac:dyDescent="0.25">
      <c r="A62" s="7" t="s">
        <v>65</v>
      </c>
      <c r="B62" s="7">
        <v>-20.56</v>
      </c>
      <c r="C62" s="7">
        <v>-19.96</v>
      </c>
      <c r="D62" s="7">
        <v>-19.96</v>
      </c>
      <c r="E62" s="7">
        <v>-60.48</v>
      </c>
    </row>
    <row r="63" spans="1:5" ht="30" customHeight="1" x14ac:dyDescent="0.25">
      <c r="A63" s="7" t="s">
        <v>66</v>
      </c>
      <c r="B63" s="7">
        <v>-18.91</v>
      </c>
      <c r="C63" s="7">
        <v>-18.350000000000001</v>
      </c>
      <c r="D63" s="7">
        <v>-18.350000000000001</v>
      </c>
      <c r="E63" s="7">
        <v>-55.61</v>
      </c>
    </row>
    <row r="64" spans="1:5" ht="30" customHeight="1" x14ac:dyDescent="0.25">
      <c r="A64" s="7" t="s">
        <v>68</v>
      </c>
      <c r="B64" s="7"/>
      <c r="C64" s="7"/>
      <c r="D64" s="7"/>
      <c r="E64" s="7"/>
    </row>
    <row r="65" spans="1:5" ht="30" customHeight="1" x14ac:dyDescent="0.25">
      <c r="A65" s="7" t="s">
        <v>69</v>
      </c>
      <c r="B65" s="7"/>
      <c r="C65" s="7"/>
      <c r="D65" s="7">
        <v>-7121.9</v>
      </c>
      <c r="E65" s="7">
        <v>-7121.9</v>
      </c>
    </row>
    <row r="66" spans="1:5" ht="30" customHeight="1" x14ac:dyDescent="0.25">
      <c r="A66" s="7" t="s">
        <v>70</v>
      </c>
      <c r="B66" s="7"/>
      <c r="C66" s="7"/>
      <c r="D66" s="7"/>
      <c r="E66" s="7"/>
    </row>
    <row r="67" spans="1:5" ht="30" customHeight="1" x14ac:dyDescent="0.25">
      <c r="A67" s="7" t="s">
        <v>71</v>
      </c>
      <c r="B67" s="7"/>
      <c r="C67" s="7"/>
      <c r="D67" s="7">
        <v>-140.24</v>
      </c>
      <c r="E67" s="7">
        <v>-140.24</v>
      </c>
    </row>
    <row r="68" spans="1:5" ht="30" customHeight="1" x14ac:dyDescent="0.25">
      <c r="A68" s="7" t="s">
        <v>72</v>
      </c>
      <c r="B68" s="7">
        <v>-42163</v>
      </c>
      <c r="C68" s="7"/>
      <c r="D68" s="7">
        <v>-20262.36</v>
      </c>
      <c r="E68" s="7">
        <v>-62425.36</v>
      </c>
    </row>
    <row r="69" spans="1:5" ht="30" customHeight="1" x14ac:dyDescent="0.25">
      <c r="A69" s="7" t="s">
        <v>73</v>
      </c>
      <c r="B69" s="7">
        <v>-4088.45</v>
      </c>
      <c r="C69" s="7"/>
      <c r="D69" s="7">
        <v>-4762.5600000000004</v>
      </c>
      <c r="E69" s="7">
        <v>-8851.01</v>
      </c>
    </row>
    <row r="70" spans="1:5" ht="30" customHeight="1" x14ac:dyDescent="0.25">
      <c r="A70" s="7" t="s">
        <v>74</v>
      </c>
      <c r="B70" s="7"/>
      <c r="C70" s="7"/>
      <c r="D70" s="7"/>
      <c r="E70" s="7"/>
    </row>
    <row r="71" spans="1:5" ht="30" customHeight="1" x14ac:dyDescent="0.25">
      <c r="A71" s="7" t="s">
        <v>75</v>
      </c>
      <c r="B71" s="7"/>
      <c r="C71" s="7"/>
      <c r="D71" s="7"/>
      <c r="E71" s="7"/>
    </row>
    <row r="72" spans="1:5" ht="30" customHeight="1" x14ac:dyDescent="0.25">
      <c r="A72" s="7" t="s">
        <v>76</v>
      </c>
      <c r="B72" s="7"/>
      <c r="C72" s="7"/>
      <c r="D72" s="7"/>
      <c r="E72" s="7"/>
    </row>
    <row r="73" spans="1:5" ht="30" customHeight="1" x14ac:dyDescent="0.25">
      <c r="A73" s="7" t="s">
        <v>77</v>
      </c>
      <c r="B73" s="7"/>
      <c r="C73" s="7"/>
      <c r="D73" s="7"/>
      <c r="E73" s="7"/>
    </row>
    <row r="74" spans="1:5" ht="30" customHeight="1" x14ac:dyDescent="0.25">
      <c r="A74" s="7" t="s">
        <v>78</v>
      </c>
      <c r="B74" s="7"/>
      <c r="C74" s="7"/>
      <c r="D74" s="7"/>
      <c r="E74" s="7"/>
    </row>
    <row r="75" spans="1:5" ht="30" customHeight="1" x14ac:dyDescent="0.25">
      <c r="A75" s="7" t="s">
        <v>79</v>
      </c>
      <c r="B75" s="7"/>
      <c r="C75" s="7"/>
      <c r="D75" s="7"/>
      <c r="E75" s="7"/>
    </row>
    <row r="76" spans="1:5" ht="30" customHeight="1" x14ac:dyDescent="0.25">
      <c r="A76" s="7" t="s">
        <v>80</v>
      </c>
      <c r="B76" s="7"/>
      <c r="C76" s="7"/>
      <c r="D76" s="7"/>
      <c r="E76" s="7"/>
    </row>
    <row r="77" spans="1:5" ht="30" customHeight="1" x14ac:dyDescent="0.25">
      <c r="A77" s="7" t="s">
        <v>81</v>
      </c>
      <c r="B77" s="7"/>
      <c r="C77" s="7"/>
      <c r="D77" s="7"/>
      <c r="E77" s="7"/>
    </row>
    <row r="78" spans="1:5" ht="30" customHeight="1" x14ac:dyDescent="0.25">
      <c r="A78" s="7" t="s">
        <v>82</v>
      </c>
      <c r="B78" s="7"/>
      <c r="C78" s="7"/>
      <c r="D78" s="7"/>
      <c r="E78" s="7"/>
    </row>
    <row r="79" spans="1:5" ht="30" customHeight="1" x14ac:dyDescent="0.25">
      <c r="A79" s="7" t="s">
        <v>84</v>
      </c>
      <c r="B79" s="7"/>
      <c r="C79" s="7"/>
      <c r="D79" s="7"/>
      <c r="E79" s="7"/>
    </row>
    <row r="80" spans="1:5" ht="30" customHeight="1" x14ac:dyDescent="0.25">
      <c r="A80" s="7" t="s">
        <v>85</v>
      </c>
      <c r="B80" s="7"/>
      <c r="C80" s="7"/>
      <c r="D80" s="7"/>
      <c r="E80" s="7"/>
    </row>
    <row r="81" spans="1:5" ht="30" customHeight="1" x14ac:dyDescent="0.25">
      <c r="A81" s="7" t="s">
        <v>86</v>
      </c>
      <c r="B81" s="7"/>
      <c r="C81" s="7"/>
      <c r="D81" s="7"/>
      <c r="E81" s="7"/>
    </row>
    <row r="82" spans="1:5" ht="30" customHeight="1" x14ac:dyDescent="0.25">
      <c r="A82" s="7" t="s">
        <v>213</v>
      </c>
      <c r="B82" s="7"/>
      <c r="C82" s="7"/>
      <c r="D82" s="7"/>
      <c r="E82" s="7"/>
    </row>
    <row r="83" spans="1:5" ht="30" customHeight="1" x14ac:dyDescent="0.25">
      <c r="A83" s="7" t="s">
        <v>87</v>
      </c>
      <c r="B83" s="7"/>
      <c r="C83" s="7"/>
      <c r="D83" s="7"/>
      <c r="E83" s="7"/>
    </row>
    <row r="84" spans="1:5" ht="30" customHeight="1" x14ac:dyDescent="0.25">
      <c r="A84" s="7" t="s">
        <v>88</v>
      </c>
      <c r="B84" s="7"/>
      <c r="C84" s="7"/>
      <c r="D84" s="7"/>
      <c r="E84" s="7"/>
    </row>
    <row r="85" spans="1:5" ht="30" customHeight="1" x14ac:dyDescent="0.25">
      <c r="A85" s="7" t="s">
        <v>89</v>
      </c>
      <c r="B85" s="7"/>
      <c r="C85" s="7"/>
      <c r="D85" s="7"/>
      <c r="E85" s="7"/>
    </row>
    <row r="86" spans="1:5" ht="30" customHeight="1" x14ac:dyDescent="0.25">
      <c r="A86" s="7" t="s">
        <v>90</v>
      </c>
      <c r="B86" s="7">
        <v>-71.180000000000007</v>
      </c>
      <c r="C86" s="7"/>
      <c r="D86" s="7"/>
      <c r="E86" s="7">
        <v>-71.180000000000007</v>
      </c>
    </row>
    <row r="87" spans="1:5" ht="30" customHeight="1" x14ac:dyDescent="0.25">
      <c r="A87" s="7" t="s">
        <v>91</v>
      </c>
      <c r="B87" s="7"/>
      <c r="C87" s="7"/>
      <c r="D87" s="7"/>
      <c r="E87" s="7"/>
    </row>
    <row r="88" spans="1:5" ht="30" customHeight="1" x14ac:dyDescent="0.25">
      <c r="A88" s="7" t="s">
        <v>92</v>
      </c>
      <c r="B88" s="7"/>
      <c r="C88" s="7"/>
      <c r="D88" s="7"/>
      <c r="E88" s="7"/>
    </row>
    <row r="89" spans="1:5" ht="30" customHeight="1" x14ac:dyDescent="0.25">
      <c r="A89" s="7" t="s">
        <v>93</v>
      </c>
      <c r="B89" s="7"/>
      <c r="C89" s="7"/>
      <c r="D89" s="7"/>
      <c r="E89" s="7"/>
    </row>
    <row r="90" spans="1:5" ht="30" customHeight="1" x14ac:dyDescent="0.25">
      <c r="A90" s="7" t="s">
        <v>94</v>
      </c>
      <c r="B90" s="7">
        <v>16</v>
      </c>
      <c r="C90" s="7"/>
      <c r="D90" s="7"/>
      <c r="E90" s="7">
        <v>16</v>
      </c>
    </row>
    <row r="91" spans="1:5" ht="30" customHeight="1" x14ac:dyDescent="0.25">
      <c r="A91" s="7" t="s">
        <v>95</v>
      </c>
      <c r="B91" s="7"/>
      <c r="C91" s="7"/>
      <c r="D91" s="7"/>
      <c r="E91" s="7"/>
    </row>
    <row r="92" spans="1:5" ht="30" customHeight="1" x14ac:dyDescent="0.25">
      <c r="A92" s="7" t="s">
        <v>96</v>
      </c>
      <c r="B92" s="7"/>
      <c r="C92" s="7"/>
      <c r="D92" s="7"/>
      <c r="E92" s="7"/>
    </row>
    <row r="93" spans="1:5" ht="30" customHeight="1" x14ac:dyDescent="0.25">
      <c r="A93" s="7" t="s">
        <v>97</v>
      </c>
      <c r="B93" s="7">
        <v>-109.7</v>
      </c>
      <c r="C93" s="7">
        <v>-106.5</v>
      </c>
      <c r="D93" s="7">
        <v>-106.5</v>
      </c>
      <c r="E93" s="7">
        <v>-322.7</v>
      </c>
    </row>
    <row r="94" spans="1:5" ht="30" customHeight="1" x14ac:dyDescent="0.25">
      <c r="A94" s="7" t="s">
        <v>98</v>
      </c>
      <c r="B94" s="7"/>
      <c r="C94" s="7"/>
      <c r="D94" s="7"/>
      <c r="E94" s="7"/>
    </row>
    <row r="95" spans="1:5" ht="30" customHeight="1" x14ac:dyDescent="0.25">
      <c r="A95" s="7" t="s">
        <v>99</v>
      </c>
      <c r="B95" s="7"/>
      <c r="C95" s="7"/>
      <c r="D95" s="7"/>
      <c r="E95" s="7"/>
    </row>
    <row r="96" spans="1:5" ht="30" customHeight="1" x14ac:dyDescent="0.25">
      <c r="A96" s="7" t="s">
        <v>100</v>
      </c>
      <c r="B96" s="7"/>
      <c r="C96" s="7"/>
      <c r="D96" s="7"/>
      <c r="E96" s="7"/>
    </row>
    <row r="97" spans="1:5" ht="30" customHeight="1" x14ac:dyDescent="0.25">
      <c r="A97" s="7" t="s">
        <v>101</v>
      </c>
      <c r="B97" s="7"/>
      <c r="C97" s="7"/>
      <c r="D97" s="7"/>
      <c r="E97" s="7"/>
    </row>
    <row r="98" spans="1:5" ht="30" customHeight="1" x14ac:dyDescent="0.25">
      <c r="A98" s="7" t="s">
        <v>102</v>
      </c>
      <c r="B98" s="7"/>
      <c r="C98" s="7"/>
      <c r="D98" s="7"/>
      <c r="E98" s="7"/>
    </row>
    <row r="99" spans="1:5" ht="30" customHeight="1" x14ac:dyDescent="0.25">
      <c r="A99" s="7" t="s">
        <v>103</v>
      </c>
      <c r="B99" s="7"/>
      <c r="C99" s="7"/>
      <c r="D99" s="7"/>
      <c r="E99" s="7"/>
    </row>
    <row r="100" spans="1:5" ht="30" customHeight="1" x14ac:dyDescent="0.25">
      <c r="A100" s="7" t="s">
        <v>104</v>
      </c>
      <c r="B100" s="7"/>
      <c r="C100" s="7"/>
      <c r="D100" s="7"/>
      <c r="E100" s="7"/>
    </row>
    <row r="101" spans="1:5" ht="30" customHeight="1" x14ac:dyDescent="0.25">
      <c r="A101" s="7" t="s">
        <v>105</v>
      </c>
      <c r="B101" s="7"/>
      <c r="C101" s="7"/>
      <c r="D101" s="7"/>
      <c r="E101" s="7"/>
    </row>
    <row r="102" spans="1:5" ht="30" customHeight="1" x14ac:dyDescent="0.25">
      <c r="A102" s="7" t="s">
        <v>106</v>
      </c>
      <c r="B102" s="7"/>
      <c r="C102" s="7"/>
      <c r="D102" s="7"/>
      <c r="E102" s="7"/>
    </row>
    <row r="103" spans="1:5" ht="30" customHeight="1" x14ac:dyDescent="0.25">
      <c r="A103" s="5" t="s">
        <v>107</v>
      </c>
      <c r="B103" s="5">
        <f>SUM(B62:B102)</f>
        <v>-46455.799999999996</v>
      </c>
      <c r="C103" s="5">
        <f>SUM(C62:C102)</f>
        <v>-144.81</v>
      </c>
      <c r="D103" s="5">
        <f>SUM(D62:D102)</f>
        <v>-32431.870000000003</v>
      </c>
      <c r="E103" s="5">
        <f>SUM(E62:E102)</f>
        <v>-79032.479999999981</v>
      </c>
    </row>
    <row r="104" spans="1:5" ht="30" customHeight="1" x14ac:dyDescent="0.25">
      <c r="A104" s="7" t="s">
        <v>108</v>
      </c>
      <c r="B104" s="7"/>
      <c r="C104" s="7"/>
      <c r="D104" s="7"/>
      <c r="E104" s="7"/>
    </row>
    <row r="105" spans="1:5" ht="30" customHeight="1" x14ac:dyDescent="0.25">
      <c r="A105" s="7" t="s">
        <v>109</v>
      </c>
      <c r="B105" s="7"/>
      <c r="C105" s="7"/>
      <c r="D105" s="7"/>
      <c r="E105" s="7"/>
    </row>
    <row r="106" spans="1:5" ht="30" customHeight="1" x14ac:dyDescent="0.25">
      <c r="A106" s="7" t="s">
        <v>110</v>
      </c>
      <c r="B106" s="7"/>
      <c r="C106" s="7"/>
      <c r="D106" s="7"/>
      <c r="E106" s="7"/>
    </row>
    <row r="107" spans="1:5" ht="30" customHeight="1" x14ac:dyDescent="0.25">
      <c r="A107" s="7" t="s">
        <v>111</v>
      </c>
      <c r="B107" s="7">
        <v>-283.05</v>
      </c>
      <c r="C107" s="7">
        <v>-274.81</v>
      </c>
      <c r="D107" s="7">
        <v>-274.81</v>
      </c>
      <c r="E107" s="7">
        <v>-832.67</v>
      </c>
    </row>
    <row r="108" spans="1:5" ht="30" customHeight="1" x14ac:dyDescent="0.25">
      <c r="A108" s="7" t="s">
        <v>112</v>
      </c>
      <c r="B108" s="7">
        <v>-136</v>
      </c>
      <c r="C108" s="7">
        <v>-132.13</v>
      </c>
      <c r="D108" s="7">
        <v>-132.13</v>
      </c>
      <c r="E108" s="7">
        <v>-400.26</v>
      </c>
    </row>
    <row r="109" spans="1:5" ht="30" customHeight="1" x14ac:dyDescent="0.25">
      <c r="A109" s="7" t="s">
        <v>114</v>
      </c>
      <c r="B109" s="7"/>
      <c r="C109" s="7"/>
      <c r="D109" s="7"/>
      <c r="E109" s="7"/>
    </row>
    <row r="110" spans="1:5" ht="30" customHeight="1" x14ac:dyDescent="0.25">
      <c r="A110" s="7" t="s">
        <v>115</v>
      </c>
      <c r="B110" s="7"/>
      <c r="C110" s="7"/>
      <c r="D110" s="7"/>
      <c r="E110" s="7"/>
    </row>
    <row r="111" spans="1:5" ht="30" customHeight="1" x14ac:dyDescent="0.25">
      <c r="A111" s="5" t="s">
        <v>116</v>
      </c>
      <c r="B111" s="5">
        <f>SUM(B105:B110)</f>
        <v>-419.05</v>
      </c>
      <c r="C111" s="5">
        <f>SUM(C105:C110)</f>
        <v>-406.94</v>
      </c>
      <c r="D111" s="5">
        <f>SUM(D105:D110)</f>
        <v>-406.94</v>
      </c>
      <c r="E111" s="5">
        <f>SUM(E105:E110)</f>
        <v>-1232.9299999999998</v>
      </c>
    </row>
    <row r="112" spans="1:5" ht="30" customHeight="1" x14ac:dyDescent="0.3">
      <c r="A112" s="23" t="s">
        <v>117</v>
      </c>
      <c r="B112" s="7"/>
      <c r="C112" s="7"/>
      <c r="D112" s="7"/>
      <c r="E112" s="7"/>
    </row>
    <row r="113" spans="1:5" ht="30" customHeight="1" x14ac:dyDescent="0.25">
      <c r="A113" s="7" t="s">
        <v>118</v>
      </c>
      <c r="B113" s="7">
        <v>-6809.62</v>
      </c>
      <c r="C113" s="7">
        <v>-6609.1</v>
      </c>
      <c r="D113" s="7">
        <v>-6609.1</v>
      </c>
      <c r="E113" s="7">
        <v>-20027.82</v>
      </c>
    </row>
    <row r="114" spans="1:5" ht="30" customHeight="1" x14ac:dyDescent="0.25">
      <c r="A114" s="7" t="s">
        <v>119</v>
      </c>
      <c r="B114" s="7">
        <v>-665.05</v>
      </c>
      <c r="C114" s="7">
        <v>-645.54</v>
      </c>
      <c r="D114" s="7">
        <v>-645.54</v>
      </c>
      <c r="E114" s="7">
        <v>-1956.13</v>
      </c>
    </row>
    <row r="115" spans="1:5" ht="30" customHeight="1" x14ac:dyDescent="0.25">
      <c r="A115" s="7" t="s">
        <v>120</v>
      </c>
      <c r="B115" s="7">
        <v>-817.27</v>
      </c>
      <c r="C115" s="7">
        <v>-793.63</v>
      </c>
      <c r="D115" s="7">
        <v>-793.63</v>
      </c>
      <c r="E115" s="7">
        <v>-2404.5300000000002</v>
      </c>
    </row>
    <row r="116" spans="1:5" ht="30" customHeight="1" x14ac:dyDescent="0.25">
      <c r="A116" s="7" t="s">
        <v>121</v>
      </c>
      <c r="B116" s="7"/>
      <c r="C116" s="7"/>
      <c r="D116" s="7"/>
      <c r="E116" s="7"/>
    </row>
    <row r="117" spans="1:5" ht="30" customHeight="1" x14ac:dyDescent="0.25">
      <c r="A117" s="7" t="s">
        <v>122</v>
      </c>
      <c r="B117" s="7"/>
      <c r="C117" s="7"/>
      <c r="D117" s="7"/>
      <c r="E117" s="7"/>
    </row>
    <row r="118" spans="1:5" ht="30" customHeight="1" x14ac:dyDescent="0.25">
      <c r="A118" s="7" t="s">
        <v>124</v>
      </c>
      <c r="B118" s="7">
        <v>-2672.06</v>
      </c>
      <c r="C118" s="7">
        <v>-2593.5</v>
      </c>
      <c r="D118" s="7">
        <v>-2593.5</v>
      </c>
      <c r="E118" s="7">
        <v>-7859.06</v>
      </c>
    </row>
    <row r="119" spans="1:5" ht="30" customHeight="1" x14ac:dyDescent="0.25">
      <c r="A119" s="7" t="s">
        <v>125</v>
      </c>
      <c r="B119" s="7">
        <v>-59.58</v>
      </c>
      <c r="C119" s="7">
        <v>-57.82</v>
      </c>
      <c r="D119" s="7">
        <v>-57.82</v>
      </c>
      <c r="E119" s="7">
        <v>-175.22</v>
      </c>
    </row>
    <row r="120" spans="1:5" ht="30" customHeight="1" x14ac:dyDescent="0.25">
      <c r="A120" s="7" t="s">
        <v>126</v>
      </c>
      <c r="B120" s="7">
        <v>-392.58</v>
      </c>
      <c r="C120" s="7">
        <v>-380.98</v>
      </c>
      <c r="D120" s="7">
        <v>-380.98</v>
      </c>
      <c r="E120" s="7">
        <v>-1154.54</v>
      </c>
    </row>
    <row r="121" spans="1:5" ht="30" customHeight="1" x14ac:dyDescent="0.25">
      <c r="A121" s="7" t="s">
        <v>127</v>
      </c>
      <c r="B121" s="7">
        <v>-435.08</v>
      </c>
      <c r="C121" s="7">
        <v>-422.23</v>
      </c>
      <c r="D121" s="7">
        <v>-422.23</v>
      </c>
      <c r="E121" s="7">
        <v>-1279.54</v>
      </c>
    </row>
    <row r="122" spans="1:5" ht="30" customHeight="1" x14ac:dyDescent="0.25">
      <c r="A122" s="7" t="s">
        <v>128</v>
      </c>
      <c r="B122" s="7">
        <v>-68.36</v>
      </c>
      <c r="C122" s="7"/>
      <c r="D122" s="7"/>
      <c r="E122" s="7">
        <v>-68.36</v>
      </c>
    </row>
    <row r="123" spans="1:5" ht="30" customHeight="1" x14ac:dyDescent="0.25">
      <c r="A123" s="7" t="s">
        <v>129</v>
      </c>
      <c r="B123" s="7"/>
      <c r="C123" s="7"/>
      <c r="D123" s="7"/>
      <c r="E123" s="7"/>
    </row>
    <row r="124" spans="1:5" ht="30" customHeight="1" x14ac:dyDescent="0.25">
      <c r="A124" s="7" t="s">
        <v>130</v>
      </c>
      <c r="B124" s="7">
        <v>-524.41</v>
      </c>
      <c r="C124" s="7">
        <v>-509.03</v>
      </c>
      <c r="D124" s="7">
        <v>-509.03</v>
      </c>
      <c r="E124" s="7">
        <v>-1542.47</v>
      </c>
    </row>
    <row r="125" spans="1:5" ht="30" customHeight="1" x14ac:dyDescent="0.25">
      <c r="A125" s="24" t="s">
        <v>131</v>
      </c>
      <c r="B125" s="24">
        <f>SUM(B113:B124)</f>
        <v>-12444.01</v>
      </c>
      <c r="C125" s="24">
        <f>SUM(C113:C124)</f>
        <v>-12011.83</v>
      </c>
      <c r="D125" s="24">
        <f>SUM(D113:D124)</f>
        <v>-12011.83</v>
      </c>
      <c r="E125" s="24">
        <f>SUM(E113:E124)</f>
        <v>-36467.670000000006</v>
      </c>
    </row>
    <row r="126" spans="1:5" ht="30" customHeight="1" x14ac:dyDescent="0.3">
      <c r="A126" s="23" t="s">
        <v>132</v>
      </c>
      <c r="B126" s="7"/>
      <c r="C126" s="7"/>
      <c r="D126" s="7"/>
      <c r="E126" s="7"/>
    </row>
    <row r="127" spans="1:5" ht="30" customHeight="1" x14ac:dyDescent="0.25">
      <c r="A127" s="7" t="s">
        <v>133</v>
      </c>
      <c r="B127" s="7"/>
      <c r="C127" s="7"/>
      <c r="D127" s="7"/>
      <c r="E127" s="7"/>
    </row>
    <row r="128" spans="1:5" ht="30" customHeight="1" x14ac:dyDescent="0.25">
      <c r="A128" s="7" t="s">
        <v>134</v>
      </c>
      <c r="B128" s="7"/>
      <c r="C128" s="7"/>
      <c r="D128" s="7"/>
      <c r="E128" s="7"/>
    </row>
    <row r="129" spans="1:5" ht="30" customHeight="1" x14ac:dyDescent="0.25">
      <c r="A129" s="7" t="s">
        <v>135</v>
      </c>
      <c r="B129" s="7"/>
      <c r="C129" s="7"/>
      <c r="D129" s="7"/>
      <c r="E129" s="7"/>
    </row>
    <row r="130" spans="1:5" ht="30" customHeight="1" x14ac:dyDescent="0.25">
      <c r="A130" s="7" t="s">
        <v>136</v>
      </c>
      <c r="B130" s="7"/>
      <c r="C130" s="7"/>
      <c r="D130" s="7"/>
      <c r="E130" s="7"/>
    </row>
    <row r="131" spans="1:5" ht="30" customHeight="1" x14ac:dyDescent="0.25">
      <c r="A131" s="7" t="s">
        <v>137</v>
      </c>
      <c r="B131" s="7"/>
      <c r="C131" s="7"/>
      <c r="D131" s="7"/>
      <c r="E131" s="7"/>
    </row>
    <row r="132" spans="1:5" ht="30" customHeight="1" x14ac:dyDescent="0.25">
      <c r="A132" s="24" t="s">
        <v>138</v>
      </c>
      <c r="B132" s="24">
        <f>SUM(B127:B131)</f>
        <v>0</v>
      </c>
      <c r="C132" s="24">
        <f>SUM(C127:C131)</f>
        <v>0</v>
      </c>
      <c r="D132" s="24">
        <f>SUM(D127:D131)</f>
        <v>0</v>
      </c>
      <c r="E132" s="24">
        <f>SUM(E127:E131)</f>
        <v>0</v>
      </c>
    </row>
    <row r="133" spans="1:5" ht="30" customHeight="1" x14ac:dyDescent="0.3">
      <c r="A133" s="23" t="s">
        <v>139</v>
      </c>
      <c r="B133" s="7"/>
      <c r="C133" s="7"/>
      <c r="D133" s="7"/>
      <c r="E133" s="7"/>
    </row>
    <row r="134" spans="1:5" ht="30" customHeight="1" x14ac:dyDescent="0.25">
      <c r="A134" s="7" t="s">
        <v>140</v>
      </c>
      <c r="B134" s="7"/>
      <c r="C134" s="7"/>
      <c r="D134" s="7"/>
      <c r="E134" s="7"/>
    </row>
    <row r="135" spans="1:5" ht="30" customHeight="1" x14ac:dyDescent="0.25">
      <c r="A135" s="7" t="s">
        <v>141</v>
      </c>
      <c r="B135" s="7"/>
      <c r="C135" s="7"/>
      <c r="D135" s="7"/>
      <c r="E135" s="7"/>
    </row>
    <row r="136" spans="1:5" ht="30" customHeight="1" x14ac:dyDescent="0.25">
      <c r="A136" s="7" t="s">
        <v>142</v>
      </c>
      <c r="B136" s="7"/>
      <c r="C136" s="7"/>
      <c r="D136" s="7"/>
      <c r="E136" s="7"/>
    </row>
    <row r="137" spans="1:5" ht="30" customHeight="1" x14ac:dyDescent="0.25">
      <c r="A137" s="7" t="s">
        <v>143</v>
      </c>
      <c r="B137" s="7"/>
      <c r="C137" s="7"/>
      <c r="D137" s="7"/>
      <c r="E137" s="7"/>
    </row>
    <row r="138" spans="1:5" ht="30" customHeight="1" x14ac:dyDescent="0.25">
      <c r="A138" s="7" t="s">
        <v>144</v>
      </c>
      <c r="B138" s="7"/>
      <c r="C138" s="7"/>
      <c r="D138" s="7"/>
      <c r="E138" s="7"/>
    </row>
    <row r="139" spans="1:5" ht="30" customHeight="1" x14ac:dyDescent="0.25">
      <c r="A139" s="7" t="s">
        <v>145</v>
      </c>
      <c r="B139" s="7"/>
      <c r="C139" s="7"/>
      <c r="D139" s="7"/>
      <c r="E139" s="7"/>
    </row>
    <row r="140" spans="1:5" ht="30" customHeight="1" x14ac:dyDescent="0.25">
      <c r="A140" s="7" t="s">
        <v>146</v>
      </c>
      <c r="B140" s="7"/>
      <c r="C140" s="7"/>
      <c r="D140" s="7"/>
      <c r="E140" s="7"/>
    </row>
    <row r="141" spans="1:5" ht="30" customHeight="1" x14ac:dyDescent="0.25">
      <c r="A141" s="7" t="s">
        <v>147</v>
      </c>
      <c r="B141" s="7"/>
      <c r="C141" s="7"/>
      <c r="D141" s="7"/>
      <c r="E141" s="7"/>
    </row>
    <row r="142" spans="1:5" ht="30" customHeight="1" x14ac:dyDescent="0.25">
      <c r="A142" s="7" t="s">
        <v>148</v>
      </c>
      <c r="B142" s="7"/>
      <c r="C142" s="7"/>
      <c r="D142" s="7"/>
      <c r="E142" s="7"/>
    </row>
    <row r="143" spans="1:5" ht="30" customHeight="1" x14ac:dyDescent="0.25">
      <c r="A143" s="7" t="s">
        <v>149</v>
      </c>
      <c r="B143" s="7"/>
      <c r="C143" s="7"/>
      <c r="D143" s="7"/>
      <c r="E143" s="7"/>
    </row>
    <row r="144" spans="1:5" ht="30" customHeight="1" x14ac:dyDescent="0.25">
      <c r="A144" s="7" t="s">
        <v>150</v>
      </c>
      <c r="B144" s="7"/>
      <c r="C144" s="7"/>
      <c r="D144" s="7"/>
      <c r="E144" s="7"/>
    </row>
    <row r="145" spans="1:5" ht="30" customHeight="1" x14ac:dyDescent="0.25">
      <c r="A145" s="24" t="s">
        <v>151</v>
      </c>
      <c r="B145" s="24">
        <f>SUM(B134:B144)</f>
        <v>0</v>
      </c>
      <c r="C145" s="24">
        <f>SUM(C134:C144)</f>
        <v>0</v>
      </c>
      <c r="D145" s="24">
        <f>SUM(D134:D144)</f>
        <v>0</v>
      </c>
      <c r="E145" s="24">
        <f>SUM(E134:E144)</f>
        <v>0</v>
      </c>
    </row>
    <row r="146" spans="1:5" ht="30" customHeight="1" x14ac:dyDescent="0.3">
      <c r="A146" s="23" t="s">
        <v>152</v>
      </c>
      <c r="B146" s="7"/>
      <c r="C146" s="7"/>
      <c r="D146" s="7"/>
      <c r="E146" s="7"/>
    </row>
    <row r="147" spans="1:5" ht="30" customHeight="1" x14ac:dyDescent="0.25">
      <c r="A147" s="7" t="s">
        <v>153</v>
      </c>
      <c r="B147" s="24"/>
      <c r="C147" s="24"/>
      <c r="D147" s="24"/>
      <c r="E147" s="24"/>
    </row>
    <row r="148" spans="1:5" ht="30" customHeight="1" x14ac:dyDescent="0.25">
      <c r="A148" s="7" t="s">
        <v>154</v>
      </c>
      <c r="B148" s="24"/>
      <c r="C148" s="24"/>
      <c r="D148" s="24"/>
      <c r="E148" s="24"/>
    </row>
    <row r="149" spans="1:5" ht="30" customHeight="1" x14ac:dyDescent="0.3">
      <c r="A149" s="23" t="s">
        <v>155</v>
      </c>
      <c r="B149" s="7"/>
      <c r="C149" s="7"/>
      <c r="D149" s="7"/>
      <c r="E149" s="7"/>
    </row>
    <row r="150" spans="1:5" ht="30" customHeight="1" x14ac:dyDescent="0.25">
      <c r="A150" s="7" t="s">
        <v>214</v>
      </c>
      <c r="B150" s="7"/>
      <c r="C150" s="7"/>
      <c r="D150" s="7"/>
      <c r="E150" s="7"/>
    </row>
    <row r="151" spans="1:5" ht="30" customHeight="1" x14ac:dyDescent="0.25">
      <c r="A151" s="7" t="s">
        <v>156</v>
      </c>
      <c r="B151" s="7"/>
      <c r="C151" s="7"/>
      <c r="D151" s="7"/>
      <c r="E151" s="7"/>
    </row>
    <row r="152" spans="1:5" ht="30" customHeight="1" x14ac:dyDescent="0.25">
      <c r="A152" s="7" t="s">
        <v>215</v>
      </c>
      <c r="B152" s="7"/>
      <c r="C152" s="7"/>
      <c r="D152" s="7"/>
      <c r="E152" s="7"/>
    </row>
    <row r="153" spans="1:5" ht="30" customHeight="1" x14ac:dyDescent="0.25">
      <c r="A153" s="7" t="s">
        <v>157</v>
      </c>
      <c r="B153" s="7"/>
      <c r="C153" s="7"/>
      <c r="D153" s="7"/>
      <c r="E153" s="7"/>
    </row>
    <row r="154" spans="1:5" ht="30" customHeight="1" x14ac:dyDescent="0.25">
      <c r="A154" s="7" t="s">
        <v>216</v>
      </c>
      <c r="B154" s="7"/>
      <c r="C154" s="7"/>
      <c r="D154" s="7"/>
      <c r="E154" s="7"/>
    </row>
    <row r="155" spans="1:5" ht="30" customHeight="1" x14ac:dyDescent="0.25">
      <c r="A155" s="7" t="s">
        <v>158</v>
      </c>
      <c r="B155" s="7"/>
      <c r="C155" s="7"/>
      <c r="D155" s="7"/>
      <c r="E155" s="7"/>
    </row>
    <row r="156" spans="1:5" ht="30" customHeight="1" x14ac:dyDescent="0.25">
      <c r="A156" s="7" t="s">
        <v>159</v>
      </c>
      <c r="B156" s="7"/>
      <c r="C156" s="7"/>
      <c r="D156" s="7"/>
      <c r="E156" s="7"/>
    </row>
    <row r="157" spans="1:5" ht="30" customHeight="1" x14ac:dyDescent="0.25">
      <c r="A157" s="7" t="s">
        <v>160</v>
      </c>
      <c r="B157" s="7"/>
      <c r="C157" s="7"/>
      <c r="D157" s="7"/>
      <c r="E157" s="7"/>
    </row>
    <row r="158" spans="1:5" ht="30" customHeight="1" x14ac:dyDescent="0.25">
      <c r="A158" s="7" t="s">
        <v>161</v>
      </c>
      <c r="B158" s="7"/>
      <c r="C158" s="7"/>
      <c r="D158" s="7"/>
      <c r="E158" s="7"/>
    </row>
    <row r="159" spans="1:5" ht="30" customHeight="1" x14ac:dyDescent="0.25">
      <c r="A159" s="7" t="s">
        <v>162</v>
      </c>
      <c r="B159" s="7"/>
      <c r="C159" s="7"/>
      <c r="D159" s="7"/>
      <c r="E159" s="7"/>
    </row>
    <row r="160" spans="1:5" ht="30" customHeight="1" x14ac:dyDescent="0.25">
      <c r="A160" s="7" t="s">
        <v>163</v>
      </c>
      <c r="B160" s="7"/>
      <c r="C160" s="7"/>
      <c r="D160" s="7"/>
      <c r="E160" s="7"/>
    </row>
    <row r="161" spans="1:5" ht="30" customHeight="1" x14ac:dyDescent="0.25">
      <c r="A161" s="7" t="s">
        <v>164</v>
      </c>
      <c r="B161" s="7"/>
      <c r="C161" s="7"/>
      <c r="D161" s="7"/>
      <c r="E161" s="7"/>
    </row>
    <row r="162" spans="1:5" ht="30" customHeight="1" x14ac:dyDescent="0.25">
      <c r="A162" s="7" t="s">
        <v>165</v>
      </c>
      <c r="B162" s="7"/>
      <c r="C162" s="7"/>
      <c r="D162" s="7"/>
      <c r="E162" s="7"/>
    </row>
    <row r="163" spans="1:5" ht="30" customHeight="1" x14ac:dyDescent="0.25">
      <c r="A163" s="7" t="s">
        <v>166</v>
      </c>
      <c r="B163" s="7"/>
      <c r="C163" s="7"/>
      <c r="D163" s="7"/>
      <c r="E163" s="7"/>
    </row>
    <row r="164" spans="1:5" ht="30" customHeight="1" x14ac:dyDescent="0.25">
      <c r="A164" s="7" t="s">
        <v>167</v>
      </c>
      <c r="B164" s="7"/>
      <c r="C164" s="7"/>
      <c r="D164" s="7"/>
      <c r="E164" s="7"/>
    </row>
    <row r="165" spans="1:5" ht="30" customHeight="1" x14ac:dyDescent="0.25">
      <c r="A165" s="7" t="s">
        <v>168</v>
      </c>
      <c r="B165" s="7"/>
      <c r="C165" s="7"/>
      <c r="D165" s="7"/>
      <c r="E165" s="7"/>
    </row>
    <row r="166" spans="1:5" ht="30" customHeight="1" x14ac:dyDescent="0.25">
      <c r="A166" s="7" t="s">
        <v>169</v>
      </c>
      <c r="B166" s="7"/>
      <c r="C166" s="7"/>
      <c r="D166" s="7"/>
      <c r="E166" s="7"/>
    </row>
    <row r="167" spans="1:5" ht="30" customHeight="1" x14ac:dyDescent="0.25">
      <c r="A167" s="7" t="s">
        <v>170</v>
      </c>
      <c r="B167" s="7"/>
      <c r="C167" s="7"/>
      <c r="D167" s="7"/>
      <c r="E167" s="7"/>
    </row>
    <row r="168" spans="1:5" ht="30" customHeight="1" x14ac:dyDescent="0.25">
      <c r="A168" s="7" t="s">
        <v>171</v>
      </c>
      <c r="B168" s="7"/>
      <c r="C168" s="7"/>
      <c r="D168" s="7"/>
      <c r="E168" s="7"/>
    </row>
    <row r="169" spans="1:5" ht="30" customHeight="1" x14ac:dyDescent="0.25">
      <c r="A169" s="7" t="s">
        <v>217</v>
      </c>
      <c r="B169" s="7"/>
      <c r="C169" s="7"/>
      <c r="D169" s="7"/>
      <c r="E169" s="7"/>
    </row>
    <row r="170" spans="1:5" ht="30" customHeight="1" x14ac:dyDescent="0.25">
      <c r="A170" s="24" t="s">
        <v>172</v>
      </c>
      <c r="B170" s="24">
        <f>SUM(B151:B169)</f>
        <v>0</v>
      </c>
      <c r="C170" s="24">
        <f>SUM(C151:C169)</f>
        <v>0</v>
      </c>
      <c r="D170" s="24">
        <f>SUM(D151:D169)</f>
        <v>0</v>
      </c>
      <c r="E170" s="24">
        <f>SUM(E151:E169)</f>
        <v>0</v>
      </c>
    </row>
    <row r="171" spans="1:5" ht="30" customHeight="1" x14ac:dyDescent="0.25">
      <c r="A171" s="14" t="s">
        <v>173</v>
      </c>
      <c r="B171" s="14">
        <f>B170+B148+B147+B145+B132+B125+B111+B103+B60</f>
        <v>-64473.459999999992</v>
      </c>
      <c r="C171" s="14">
        <f>C170+C148+C147+C145+C132+C125+C111+C103+C60</f>
        <v>-12766.19</v>
      </c>
      <c r="D171" s="14">
        <f>D170+D148+D147+D145+D132+D125+D111+D103+D60</f>
        <v>-69485.600000000006</v>
      </c>
      <c r="E171" s="14">
        <f>E170+E148+E147+E145+E132+E125+E111+E103+E60</f>
        <v>-146725.25</v>
      </c>
    </row>
    <row r="172" spans="1:5" ht="30" customHeight="1" x14ac:dyDescent="0.3">
      <c r="A172" s="23" t="s">
        <v>218</v>
      </c>
      <c r="B172" s="7"/>
      <c r="C172" s="7"/>
      <c r="D172" s="7"/>
      <c r="E172" s="7"/>
    </row>
    <row r="173" spans="1:5" ht="30" customHeight="1" x14ac:dyDescent="0.25">
      <c r="A173" s="7" t="s">
        <v>219</v>
      </c>
      <c r="B173" s="7"/>
      <c r="C173" s="7"/>
      <c r="D173" s="7"/>
      <c r="E173" s="7"/>
    </row>
    <row r="174" spans="1:5" ht="30" customHeight="1" x14ac:dyDescent="0.25">
      <c r="A174" s="7" t="s">
        <v>220</v>
      </c>
      <c r="B174" s="7"/>
      <c r="C174" s="7"/>
      <c r="D174" s="7"/>
      <c r="E174" s="7"/>
    </row>
    <row r="175" spans="1:5" ht="30" customHeight="1" x14ac:dyDescent="0.25">
      <c r="A175" s="7" t="s">
        <v>175</v>
      </c>
      <c r="B175" s="7"/>
      <c r="C175" s="7"/>
      <c r="D175" s="7"/>
      <c r="E175" s="7"/>
    </row>
    <row r="176" spans="1:5" ht="30" customHeight="1" x14ac:dyDescent="0.25">
      <c r="A176" s="7" t="s">
        <v>176</v>
      </c>
      <c r="B176" s="7"/>
      <c r="C176" s="7"/>
      <c r="D176" s="7"/>
      <c r="E176" s="7"/>
    </row>
    <row r="177" spans="1:5" ht="30" customHeight="1" x14ac:dyDescent="0.25">
      <c r="A177" s="7" t="s">
        <v>177</v>
      </c>
      <c r="B177" s="7"/>
      <c r="C177" s="7"/>
      <c r="D177" s="7"/>
      <c r="E177" s="7"/>
    </row>
    <row r="178" spans="1:5" ht="30" customHeight="1" x14ac:dyDescent="0.25">
      <c r="A178" s="7" t="s">
        <v>178</v>
      </c>
      <c r="B178" s="7"/>
      <c r="C178" s="7"/>
      <c r="D178" s="7"/>
      <c r="E178" s="7"/>
    </row>
    <row r="179" spans="1:5" ht="30" customHeight="1" x14ac:dyDescent="0.25">
      <c r="A179" s="7" t="s">
        <v>179</v>
      </c>
      <c r="B179" s="7"/>
      <c r="C179" s="7"/>
      <c r="D179" s="7"/>
      <c r="E179" s="7"/>
    </row>
    <row r="180" spans="1:5" ht="30" customHeight="1" x14ac:dyDescent="0.25">
      <c r="A180" s="7" t="s">
        <v>180</v>
      </c>
      <c r="B180" s="7"/>
      <c r="C180" s="7"/>
      <c r="D180" s="7"/>
      <c r="E180" s="7"/>
    </row>
    <row r="181" spans="1:5" ht="30" customHeight="1" x14ac:dyDescent="0.25">
      <c r="A181" s="7" t="s">
        <v>181</v>
      </c>
      <c r="B181" s="7"/>
      <c r="C181" s="7"/>
      <c r="D181" s="7"/>
      <c r="E181" s="7"/>
    </row>
    <row r="182" spans="1:5" ht="30" customHeight="1" x14ac:dyDescent="0.25">
      <c r="A182" s="7" t="s">
        <v>182</v>
      </c>
      <c r="B182" s="7"/>
      <c r="C182" s="7"/>
      <c r="D182" s="7"/>
      <c r="E182" s="7"/>
    </row>
    <row r="183" spans="1:5" ht="30" customHeight="1" x14ac:dyDescent="0.25">
      <c r="A183" s="7" t="s">
        <v>183</v>
      </c>
      <c r="B183" s="7"/>
      <c r="C183" s="7"/>
      <c r="D183" s="7"/>
      <c r="E183" s="7"/>
    </row>
    <row r="184" spans="1:5" ht="30" customHeight="1" x14ac:dyDescent="0.25">
      <c r="A184" s="7" t="s">
        <v>184</v>
      </c>
      <c r="B184" s="7"/>
      <c r="C184" s="7"/>
      <c r="D184" s="7"/>
      <c r="E184" s="7"/>
    </row>
    <row r="185" spans="1:5" ht="30" customHeight="1" x14ac:dyDescent="0.25">
      <c r="A185" s="7" t="s">
        <v>185</v>
      </c>
      <c r="B185" s="7"/>
      <c r="C185" s="7"/>
      <c r="D185" s="7"/>
      <c r="E185" s="7"/>
    </row>
    <row r="186" spans="1:5" ht="30" customHeight="1" x14ac:dyDescent="0.25">
      <c r="A186" s="7" t="s">
        <v>186</v>
      </c>
      <c r="B186" s="7"/>
      <c r="C186" s="7"/>
      <c r="D186" s="7"/>
      <c r="E186" s="7"/>
    </row>
    <row r="187" spans="1:5" ht="30" customHeight="1" x14ac:dyDescent="0.25">
      <c r="A187" s="7" t="s">
        <v>187</v>
      </c>
      <c r="B187" s="7"/>
      <c r="C187" s="7"/>
      <c r="D187" s="7"/>
      <c r="E187" s="7"/>
    </row>
    <row r="188" spans="1:5" ht="30" customHeight="1" x14ac:dyDescent="0.25">
      <c r="A188" s="7" t="s">
        <v>188</v>
      </c>
      <c r="B188" s="7"/>
      <c r="C188" s="7"/>
      <c r="D188" s="7"/>
      <c r="E188" s="7"/>
    </row>
    <row r="189" spans="1:5" ht="30" customHeight="1" x14ac:dyDescent="0.25">
      <c r="A189" s="7" t="s">
        <v>189</v>
      </c>
      <c r="B189" s="7"/>
      <c r="C189" s="7"/>
      <c r="D189" s="7"/>
      <c r="E189" s="7"/>
    </row>
    <row r="190" spans="1:5" ht="30" customHeight="1" x14ac:dyDescent="0.25">
      <c r="A190" s="14" t="s">
        <v>190</v>
      </c>
      <c r="B190" s="14">
        <f>SUM(B175:B189)</f>
        <v>0</v>
      </c>
      <c r="C190" s="14">
        <f>SUM(C175:C189)</f>
        <v>0</v>
      </c>
      <c r="D190" s="14">
        <f>SUM(D175:D189)</f>
        <v>0</v>
      </c>
      <c r="E190" s="14">
        <f>SUM(E175:E189)</f>
        <v>0</v>
      </c>
    </row>
    <row r="191" spans="1:5" ht="30" customHeight="1" x14ac:dyDescent="0.3">
      <c r="A191" s="23" t="s">
        <v>191</v>
      </c>
      <c r="B191" s="7"/>
      <c r="C191" s="7"/>
      <c r="D191" s="7"/>
      <c r="E191" s="7"/>
    </row>
    <row r="192" spans="1:5" ht="30" customHeight="1" x14ac:dyDescent="0.25">
      <c r="A192" s="7" t="s">
        <v>221</v>
      </c>
      <c r="B192" s="7"/>
      <c r="C192" s="7"/>
      <c r="D192" s="7"/>
      <c r="E192" s="7"/>
    </row>
    <row r="193" spans="1:5" ht="30" customHeight="1" x14ac:dyDescent="0.25">
      <c r="A193" s="7" t="s">
        <v>192</v>
      </c>
      <c r="B193" s="7"/>
      <c r="C193" s="7"/>
      <c r="D193" s="7"/>
      <c r="E193" s="7"/>
    </row>
    <row r="194" spans="1:5" ht="30" customHeight="1" x14ac:dyDescent="0.25">
      <c r="A194" s="14" t="s">
        <v>193</v>
      </c>
      <c r="B194" s="14"/>
      <c r="C194" s="14"/>
      <c r="D194" s="14"/>
      <c r="E194" s="14"/>
    </row>
    <row r="195" spans="1:5" ht="30" customHeight="1" x14ac:dyDescent="0.3">
      <c r="A195" s="23" t="s">
        <v>194</v>
      </c>
      <c r="B195" s="7"/>
      <c r="C195" s="7"/>
      <c r="D195" s="7"/>
      <c r="E195" s="7"/>
    </row>
    <row r="196" spans="1:5" ht="30" customHeight="1" x14ac:dyDescent="0.25">
      <c r="A196" s="7" t="s">
        <v>222</v>
      </c>
      <c r="B196" s="7"/>
      <c r="C196" s="7"/>
      <c r="D196" s="7"/>
      <c r="E196" s="7"/>
    </row>
    <row r="197" spans="1:5" ht="30" customHeight="1" x14ac:dyDescent="0.25">
      <c r="A197" s="7" t="s">
        <v>195</v>
      </c>
      <c r="B197" s="7"/>
      <c r="C197" s="7"/>
      <c r="D197" s="7"/>
      <c r="E197" s="7"/>
    </row>
    <row r="198" spans="1:5" ht="30" customHeight="1" x14ac:dyDescent="0.25">
      <c r="A198" s="7" t="s">
        <v>196</v>
      </c>
      <c r="B198" s="7"/>
      <c r="C198" s="7"/>
      <c r="D198" s="7"/>
      <c r="E198" s="7"/>
    </row>
    <row r="199" spans="1:5" ht="30" customHeight="1" x14ac:dyDescent="0.25">
      <c r="A199" s="7" t="s">
        <v>223</v>
      </c>
      <c r="B199" s="7"/>
      <c r="C199" s="7"/>
      <c r="D199" s="7"/>
      <c r="E199" s="7"/>
    </row>
    <row r="200" spans="1:5" ht="30" customHeight="1" x14ac:dyDescent="0.25">
      <c r="A200" s="7" t="s">
        <v>197</v>
      </c>
      <c r="B200" s="7"/>
      <c r="C200" s="7"/>
      <c r="D200" s="7"/>
      <c r="E200" s="7"/>
    </row>
    <row r="201" spans="1:5" ht="30" customHeight="1" x14ac:dyDescent="0.25">
      <c r="A201" s="7" t="s">
        <v>198</v>
      </c>
      <c r="B201" s="7"/>
      <c r="C201" s="7"/>
      <c r="D201" s="7"/>
      <c r="E201" s="7"/>
    </row>
    <row r="202" spans="1:5" ht="30" customHeight="1" x14ac:dyDescent="0.25">
      <c r="A202" s="14" t="s">
        <v>224</v>
      </c>
      <c r="B202" s="14">
        <f>SUM(B197:B201)</f>
        <v>0</v>
      </c>
      <c r="C202" s="14">
        <f>SUM(C197:C201)</f>
        <v>0</v>
      </c>
      <c r="D202" s="14">
        <f>SUM(D197:D201)</f>
        <v>0</v>
      </c>
      <c r="E202" s="14">
        <f>SUM(E197:E201)</f>
        <v>0</v>
      </c>
    </row>
    <row r="203" spans="1:5" ht="30" customHeight="1" x14ac:dyDescent="0.3">
      <c r="A203" s="23" t="s">
        <v>200</v>
      </c>
      <c r="B203" s="7"/>
      <c r="C203" s="7"/>
      <c r="D203" s="7"/>
      <c r="E203" s="7"/>
    </row>
    <row r="204" spans="1:5" ht="30" customHeight="1" x14ac:dyDescent="0.25">
      <c r="A204" s="7" t="s">
        <v>201</v>
      </c>
      <c r="B204" s="7"/>
      <c r="C204" s="7"/>
      <c r="D204" s="7"/>
      <c r="E204" s="7"/>
    </row>
    <row r="205" spans="1:5" ht="30" customHeight="1" x14ac:dyDescent="0.25">
      <c r="A205" s="7" t="s">
        <v>202</v>
      </c>
      <c r="B205" s="7"/>
      <c r="C205" s="7"/>
      <c r="D205" s="7"/>
      <c r="E205" s="7"/>
    </row>
    <row r="206" spans="1:5" ht="30" customHeight="1" x14ac:dyDescent="0.25">
      <c r="A206" s="7" t="s">
        <v>203</v>
      </c>
      <c r="B206" s="7"/>
      <c r="C206" s="7"/>
      <c r="D206" s="7"/>
      <c r="E206" s="7"/>
    </row>
    <row r="207" spans="1:5" ht="30" customHeight="1" x14ac:dyDescent="0.25">
      <c r="A207" s="7" t="s">
        <v>225</v>
      </c>
      <c r="B207" s="7"/>
      <c r="C207" s="7"/>
      <c r="D207" s="7"/>
      <c r="E207" s="7"/>
    </row>
    <row r="208" spans="1:5" ht="30" customHeight="1" x14ac:dyDescent="0.25">
      <c r="A208" s="7"/>
      <c r="B208" s="7"/>
      <c r="C208" s="7"/>
      <c r="D208" s="7"/>
      <c r="E208" s="7"/>
    </row>
    <row r="209" spans="1:5" ht="30" customHeight="1" x14ac:dyDescent="0.25">
      <c r="A209" s="14" t="s">
        <v>204</v>
      </c>
      <c r="B209" s="14">
        <f>SUM(B203:B208)</f>
        <v>0</v>
      </c>
      <c r="C209" s="14">
        <f>SUM(C203:C208)</f>
        <v>0</v>
      </c>
      <c r="D209" s="14">
        <f>SUM(D203:D208)</f>
        <v>0</v>
      </c>
      <c r="E209" s="14">
        <f>SUM(E203:E208)</f>
        <v>0</v>
      </c>
    </row>
    <row r="210" spans="1:5" ht="30" customHeight="1" x14ac:dyDescent="0.25">
      <c r="A210" s="14" t="s">
        <v>205</v>
      </c>
      <c r="B210" s="14">
        <f>B209+B202+B194+B190+B171+B41</f>
        <v>37373.310000000012</v>
      </c>
      <c r="C210" s="14">
        <f>C209+C202+C194+C190+C171+C41</f>
        <v>-3687.5200000000004</v>
      </c>
      <c r="D210" s="14">
        <f>D209+D202+D194+D190+D171+D41</f>
        <v>-45063.55</v>
      </c>
      <c r="E210" s="14">
        <f>E209+E202+E194+E190+E171+E41</f>
        <v>-11377.760000000038</v>
      </c>
    </row>
    <row r="211" spans="1:5" ht="15.75" x14ac:dyDescent="0.25">
      <c r="A211" s="25"/>
    </row>
    <row r="212" spans="1:5" ht="15.75" x14ac:dyDescent="0.25">
      <c r="A212" s="25"/>
    </row>
    <row r="213" spans="1:5" ht="15.75" x14ac:dyDescent="0.25">
      <c r="A213" s="25"/>
    </row>
    <row r="214" spans="1:5" x14ac:dyDescent="0.25">
      <c r="A214" s="8"/>
    </row>
    <row r="215" spans="1:5" x14ac:dyDescent="0.25">
      <c r="A215" s="8"/>
    </row>
    <row r="216" spans="1:5" x14ac:dyDescent="0.25">
      <c r="A216" s="8"/>
    </row>
    <row r="217" spans="1:5" x14ac:dyDescent="0.25">
      <c r="A217" s="8"/>
    </row>
    <row r="218" spans="1:5" x14ac:dyDescent="0.25">
      <c r="A218" s="8"/>
    </row>
    <row r="219" spans="1:5" x14ac:dyDescent="0.25">
      <c r="A219" s="8"/>
    </row>
    <row r="220" spans="1:5" x14ac:dyDescent="0.25">
      <c r="A220" s="8"/>
    </row>
    <row r="221" spans="1:5" x14ac:dyDescent="0.25">
      <c r="A221" s="8"/>
    </row>
    <row r="222" spans="1:5" x14ac:dyDescent="0.25">
      <c r="A222" s="8"/>
    </row>
    <row r="223" spans="1:5" x14ac:dyDescent="0.25">
      <c r="A223" s="8"/>
    </row>
    <row r="224" spans="1:5" x14ac:dyDescent="0.25">
      <c r="A224" s="8"/>
    </row>
    <row r="225" spans="1:1" x14ac:dyDescent="0.25">
      <c r="A225" s="8"/>
    </row>
    <row r="226" spans="1:1" x14ac:dyDescent="0.25">
      <c r="A226" s="8"/>
    </row>
    <row r="227" spans="1:1" x14ac:dyDescent="0.25">
      <c r="A227" s="8"/>
    </row>
    <row r="228" spans="1:1" x14ac:dyDescent="0.25">
      <c r="A228" s="8"/>
    </row>
    <row r="229" spans="1:1" x14ac:dyDescent="0.25">
      <c r="A229" s="8"/>
    </row>
    <row r="230" spans="1:1" x14ac:dyDescent="0.25">
      <c r="A230" s="8"/>
    </row>
    <row r="231" spans="1:1" x14ac:dyDescent="0.25">
      <c r="A231" s="8"/>
    </row>
    <row r="232" spans="1:1" x14ac:dyDescent="0.25">
      <c r="A232" s="8"/>
    </row>
    <row r="233" spans="1:1" x14ac:dyDescent="0.25">
      <c r="A233" s="8"/>
    </row>
    <row r="234" spans="1:1" x14ac:dyDescent="0.25">
      <c r="A234" s="8"/>
    </row>
    <row r="235" spans="1:1" x14ac:dyDescent="0.25">
      <c r="A235" s="8"/>
    </row>
    <row r="236" spans="1:1" x14ac:dyDescent="0.25">
      <c r="A236" s="8"/>
    </row>
    <row r="237" spans="1:1" x14ac:dyDescent="0.25">
      <c r="A237" s="8"/>
    </row>
    <row r="238" spans="1:1" x14ac:dyDescent="0.25">
      <c r="A238" s="8"/>
    </row>
    <row r="239" spans="1:1" x14ac:dyDescent="0.25">
      <c r="A239" s="8"/>
    </row>
    <row r="240" spans="1:1" x14ac:dyDescent="0.25">
      <c r="A240" s="8"/>
    </row>
    <row r="241" spans="1:1" x14ac:dyDescent="0.25">
      <c r="A241" s="8"/>
    </row>
    <row r="242" spans="1:1" x14ac:dyDescent="0.25">
      <c r="A242" s="8"/>
    </row>
    <row r="243" spans="1:1" x14ac:dyDescent="0.25">
      <c r="A243" s="8"/>
    </row>
    <row r="244" spans="1:1" x14ac:dyDescent="0.25">
      <c r="A244" s="8"/>
    </row>
    <row r="245" spans="1:1" x14ac:dyDescent="0.25">
      <c r="A245" s="8"/>
    </row>
    <row r="246" spans="1:1" x14ac:dyDescent="0.25">
      <c r="A246" s="8"/>
    </row>
    <row r="247" spans="1:1" x14ac:dyDescent="0.25">
      <c r="A247" s="8"/>
    </row>
    <row r="248" spans="1:1" x14ac:dyDescent="0.25">
      <c r="A248" s="8"/>
    </row>
    <row r="249" spans="1:1" x14ac:dyDescent="0.25">
      <c r="A249" s="8"/>
    </row>
    <row r="250" spans="1:1" x14ac:dyDescent="0.25">
      <c r="A250" s="8"/>
    </row>
    <row r="251" spans="1:1" x14ac:dyDescent="0.25">
      <c r="A251" s="8"/>
    </row>
    <row r="252" spans="1:1" x14ac:dyDescent="0.25">
      <c r="A252" s="8"/>
    </row>
    <row r="253" spans="1:1" x14ac:dyDescent="0.25">
      <c r="A253" s="8"/>
    </row>
    <row r="254" spans="1:1" x14ac:dyDescent="0.25">
      <c r="A254" s="8"/>
    </row>
    <row r="255" spans="1:1" x14ac:dyDescent="0.25">
      <c r="A255" s="8"/>
    </row>
    <row r="256" spans="1:1" x14ac:dyDescent="0.25">
      <c r="A256" s="8"/>
    </row>
    <row r="257" spans="1:1" x14ac:dyDescent="0.25">
      <c r="A257" s="8"/>
    </row>
    <row r="258" spans="1:1" x14ac:dyDescent="0.25">
      <c r="A258" s="8"/>
    </row>
    <row r="259" spans="1:1" x14ac:dyDescent="0.25">
      <c r="A259" s="8"/>
    </row>
    <row r="260" spans="1:1" x14ac:dyDescent="0.25">
      <c r="A260" s="8"/>
    </row>
    <row r="261" spans="1:1" x14ac:dyDescent="0.25">
      <c r="A261" s="8"/>
    </row>
    <row r="262" spans="1:1" x14ac:dyDescent="0.25">
      <c r="A262" s="8"/>
    </row>
    <row r="263" spans="1:1" x14ac:dyDescent="0.25">
      <c r="A263" s="8"/>
    </row>
    <row r="264" spans="1:1" x14ac:dyDescent="0.25">
      <c r="A264" s="8"/>
    </row>
    <row r="265" spans="1:1" x14ac:dyDescent="0.25">
      <c r="A265" s="8"/>
    </row>
    <row r="266" spans="1:1" x14ac:dyDescent="0.25">
      <c r="A266" s="8"/>
    </row>
    <row r="267" spans="1:1" x14ac:dyDescent="0.25">
      <c r="A267" s="8"/>
    </row>
    <row r="268" spans="1:1" x14ac:dyDescent="0.25">
      <c r="A268" s="8"/>
    </row>
    <row r="269" spans="1:1" x14ac:dyDescent="0.25">
      <c r="A269" s="8"/>
    </row>
    <row r="270" spans="1:1" x14ac:dyDescent="0.25">
      <c r="A270" s="8"/>
    </row>
    <row r="271" spans="1:1" x14ac:dyDescent="0.25">
      <c r="A271" s="8"/>
    </row>
    <row r="272" spans="1:1" x14ac:dyDescent="0.25">
      <c r="A272" s="8"/>
    </row>
    <row r="273" spans="1:1" x14ac:dyDescent="0.25">
      <c r="A273" s="8"/>
    </row>
    <row r="274" spans="1:1" x14ac:dyDescent="0.25">
      <c r="A274" s="8"/>
    </row>
    <row r="275" spans="1:1" x14ac:dyDescent="0.25">
      <c r="A275" s="8"/>
    </row>
    <row r="276" spans="1:1" x14ac:dyDescent="0.25">
      <c r="A276" s="8"/>
    </row>
    <row r="277" spans="1:1" x14ac:dyDescent="0.25">
      <c r="A277" s="8"/>
    </row>
    <row r="278" spans="1:1" x14ac:dyDescent="0.25">
      <c r="A278" s="8"/>
    </row>
    <row r="279" spans="1:1" x14ac:dyDescent="0.25">
      <c r="A279" s="8"/>
    </row>
    <row r="280" spans="1:1" x14ac:dyDescent="0.25">
      <c r="A280" s="8"/>
    </row>
    <row r="281" spans="1:1" x14ac:dyDescent="0.25">
      <c r="A281" s="8"/>
    </row>
    <row r="282" spans="1:1" x14ac:dyDescent="0.25">
      <c r="A282" s="8"/>
    </row>
    <row r="283" spans="1:1" x14ac:dyDescent="0.25">
      <c r="A283" s="8"/>
    </row>
    <row r="284" spans="1:1" x14ac:dyDescent="0.25">
      <c r="A284" s="8"/>
    </row>
    <row r="285" spans="1:1" x14ac:dyDescent="0.25">
      <c r="A285" s="8"/>
    </row>
    <row r="286" spans="1:1" x14ac:dyDescent="0.25">
      <c r="A286" s="8"/>
    </row>
    <row r="287" spans="1:1" x14ac:dyDescent="0.25">
      <c r="A287" s="8"/>
    </row>
    <row r="288" spans="1:1" x14ac:dyDescent="0.25">
      <c r="A288" s="8"/>
    </row>
    <row r="289" spans="1:1" x14ac:dyDescent="0.25">
      <c r="A289" s="8"/>
    </row>
    <row r="290" spans="1:1" x14ac:dyDescent="0.25">
      <c r="A290" s="8"/>
    </row>
    <row r="291" spans="1:1" x14ac:dyDescent="0.25">
      <c r="A291" s="8"/>
    </row>
    <row r="292" spans="1:1" x14ac:dyDescent="0.25">
      <c r="A292" s="8"/>
    </row>
    <row r="293" spans="1:1" x14ac:dyDescent="0.25">
      <c r="A293" s="8"/>
    </row>
    <row r="294" spans="1:1" x14ac:dyDescent="0.25">
      <c r="A294" s="8"/>
    </row>
    <row r="295" spans="1:1" x14ac:dyDescent="0.25">
      <c r="A295" s="8"/>
    </row>
    <row r="296" spans="1:1" x14ac:dyDescent="0.25">
      <c r="A296" s="8"/>
    </row>
    <row r="297" spans="1:1" x14ac:dyDescent="0.25">
      <c r="A297" s="8"/>
    </row>
    <row r="298" spans="1:1" x14ac:dyDescent="0.25">
      <c r="A298" s="8"/>
    </row>
    <row r="299" spans="1:1" x14ac:dyDescent="0.25">
      <c r="A299" s="8"/>
    </row>
    <row r="300" spans="1:1" x14ac:dyDescent="0.25">
      <c r="A300" s="8"/>
    </row>
    <row r="301" spans="1:1" x14ac:dyDescent="0.25">
      <c r="A301" s="8"/>
    </row>
    <row r="302" spans="1:1" x14ac:dyDescent="0.25">
      <c r="A302" s="8"/>
    </row>
    <row r="303" spans="1:1" x14ac:dyDescent="0.25">
      <c r="A303" s="8"/>
    </row>
    <row r="304" spans="1:1" x14ac:dyDescent="0.25">
      <c r="A304" s="8"/>
    </row>
    <row r="305" spans="1:1" x14ac:dyDescent="0.25">
      <c r="A305" s="8"/>
    </row>
    <row r="306" spans="1:1" x14ac:dyDescent="0.25">
      <c r="A306" s="8"/>
    </row>
    <row r="307" spans="1:1" x14ac:dyDescent="0.25">
      <c r="A307" s="8"/>
    </row>
    <row r="308" spans="1:1" x14ac:dyDescent="0.25">
      <c r="A308" s="8"/>
    </row>
    <row r="309" spans="1:1" x14ac:dyDescent="0.25">
      <c r="A309" s="8"/>
    </row>
    <row r="310" spans="1:1" x14ac:dyDescent="0.25">
      <c r="A310" s="8"/>
    </row>
    <row r="311" spans="1:1" x14ac:dyDescent="0.25">
      <c r="A311" s="8"/>
    </row>
    <row r="312" spans="1:1" x14ac:dyDescent="0.25">
      <c r="A312" s="8"/>
    </row>
    <row r="313" spans="1:1" x14ac:dyDescent="0.25">
      <c r="A313" s="8"/>
    </row>
    <row r="314" spans="1:1" x14ac:dyDescent="0.25">
      <c r="A314" s="8"/>
    </row>
    <row r="315" spans="1:1" x14ac:dyDescent="0.25">
      <c r="A315" s="8"/>
    </row>
    <row r="316" spans="1:1" x14ac:dyDescent="0.25">
      <c r="A316" s="8"/>
    </row>
    <row r="317" spans="1:1" x14ac:dyDescent="0.25">
      <c r="A317" s="8"/>
    </row>
    <row r="318" spans="1:1" x14ac:dyDescent="0.25">
      <c r="A318" s="8"/>
    </row>
    <row r="319" spans="1:1" x14ac:dyDescent="0.25">
      <c r="A319" s="8"/>
    </row>
    <row r="320" spans="1:1" x14ac:dyDescent="0.25">
      <c r="A320" s="8"/>
    </row>
    <row r="321" spans="1:1" x14ac:dyDescent="0.25">
      <c r="A321" s="8"/>
    </row>
    <row r="322" spans="1:1" x14ac:dyDescent="0.25">
      <c r="A322" s="8"/>
    </row>
    <row r="323" spans="1:1" x14ac:dyDescent="0.25">
      <c r="A323" s="8"/>
    </row>
    <row r="324" spans="1:1" x14ac:dyDescent="0.25">
      <c r="A324" s="8"/>
    </row>
    <row r="325" spans="1:1" x14ac:dyDescent="0.25">
      <c r="A325" s="8"/>
    </row>
    <row r="326" spans="1:1" x14ac:dyDescent="0.25">
      <c r="A326" s="8"/>
    </row>
    <row r="327" spans="1:1" x14ac:dyDescent="0.25">
      <c r="A327" s="8"/>
    </row>
    <row r="328" spans="1:1" x14ac:dyDescent="0.25">
      <c r="A328" s="8"/>
    </row>
    <row r="329" spans="1:1" x14ac:dyDescent="0.25">
      <c r="A329" s="8"/>
    </row>
    <row r="330" spans="1:1" x14ac:dyDescent="0.25">
      <c r="A330" s="8"/>
    </row>
    <row r="331" spans="1:1" x14ac:dyDescent="0.25">
      <c r="A331" s="8"/>
    </row>
    <row r="332" spans="1:1" x14ac:dyDescent="0.25">
      <c r="A332" s="8"/>
    </row>
    <row r="333" spans="1:1" x14ac:dyDescent="0.25">
      <c r="A333" s="8"/>
    </row>
    <row r="334" spans="1:1" x14ac:dyDescent="0.25">
      <c r="A334" s="8"/>
    </row>
    <row r="335" spans="1:1" x14ac:dyDescent="0.25">
      <c r="A335" s="8"/>
    </row>
    <row r="336" spans="1:1" x14ac:dyDescent="0.25">
      <c r="A336" s="8"/>
    </row>
    <row r="337" spans="1:1" x14ac:dyDescent="0.25">
      <c r="A337" s="8"/>
    </row>
    <row r="338" spans="1:1" x14ac:dyDescent="0.25">
      <c r="A338" s="8"/>
    </row>
    <row r="339" spans="1:1" x14ac:dyDescent="0.25">
      <c r="A339" s="8"/>
    </row>
    <row r="340" spans="1:1" x14ac:dyDescent="0.25">
      <c r="A340" s="8"/>
    </row>
    <row r="341" spans="1:1" x14ac:dyDescent="0.25">
      <c r="A341" s="8"/>
    </row>
    <row r="342" spans="1:1" x14ac:dyDescent="0.25">
      <c r="A342" s="8"/>
    </row>
    <row r="343" spans="1:1" x14ac:dyDescent="0.25">
      <c r="A343" s="8"/>
    </row>
    <row r="344" spans="1:1" x14ac:dyDescent="0.25">
      <c r="A344" s="8"/>
    </row>
    <row r="345" spans="1:1" x14ac:dyDescent="0.25">
      <c r="A345" s="8"/>
    </row>
    <row r="346" spans="1:1" x14ac:dyDescent="0.25">
      <c r="A346" s="8"/>
    </row>
    <row r="347" spans="1:1" x14ac:dyDescent="0.25">
      <c r="A347" s="8"/>
    </row>
    <row r="348" spans="1:1" x14ac:dyDescent="0.25">
      <c r="A348" s="8"/>
    </row>
    <row r="349" spans="1:1" x14ac:dyDescent="0.25">
      <c r="A349" s="8"/>
    </row>
    <row r="350" spans="1:1" x14ac:dyDescent="0.25">
      <c r="A350" s="8"/>
    </row>
    <row r="351" spans="1:1" x14ac:dyDescent="0.25">
      <c r="A351" s="8"/>
    </row>
    <row r="352" spans="1:1" x14ac:dyDescent="0.25">
      <c r="A352" s="8"/>
    </row>
    <row r="353" spans="1:1" x14ac:dyDescent="0.25">
      <c r="A353" s="8"/>
    </row>
    <row r="354" spans="1:1" x14ac:dyDescent="0.25">
      <c r="A354" s="8"/>
    </row>
    <row r="355" spans="1:1" x14ac:dyDescent="0.25">
      <c r="A355" s="8"/>
    </row>
    <row r="356" spans="1:1" x14ac:dyDescent="0.25">
      <c r="A356" s="8"/>
    </row>
    <row r="357" spans="1:1" x14ac:dyDescent="0.25">
      <c r="A357" s="8"/>
    </row>
    <row r="358" spans="1:1" x14ac:dyDescent="0.25">
      <c r="A358" s="8"/>
    </row>
    <row r="359" spans="1:1" x14ac:dyDescent="0.25">
      <c r="A359" s="8"/>
    </row>
    <row r="360" spans="1:1" x14ac:dyDescent="0.25">
      <c r="A360" s="8"/>
    </row>
    <row r="361" spans="1:1" x14ac:dyDescent="0.25">
      <c r="A361" s="8"/>
    </row>
    <row r="362" spans="1:1" x14ac:dyDescent="0.25">
      <c r="A362" s="8"/>
    </row>
    <row r="363" spans="1:1" x14ac:dyDescent="0.25">
      <c r="A363" s="8"/>
    </row>
    <row r="364" spans="1:1" x14ac:dyDescent="0.25">
      <c r="A364" s="8"/>
    </row>
  </sheetData>
  <mergeCells count="1">
    <mergeCell ref="B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AB49D-3733-4FAD-911D-62287A88BAFE}">
  <dimension ref="A1:K200"/>
  <sheetViews>
    <sheetView tabSelected="1" workbookViewId="0">
      <selection activeCell="O12" sqref="O12"/>
    </sheetView>
  </sheetViews>
  <sheetFormatPr defaultRowHeight="15" x14ac:dyDescent="0.25"/>
  <cols>
    <col min="1" max="1" width="47.28515625" style="11" bestFit="1" customWidth="1"/>
    <col min="2" max="2" width="9.85546875" style="11" bestFit="1" customWidth="1"/>
    <col min="3" max="3" width="10.5703125" style="11" bestFit="1" customWidth="1"/>
    <col min="4" max="4" width="9.85546875" style="11" bestFit="1" customWidth="1"/>
    <col min="5" max="5" width="10.5703125" style="11" bestFit="1" customWidth="1"/>
    <col min="6" max="6" width="9.85546875" style="11" bestFit="1" customWidth="1"/>
    <col min="7" max="7" width="10.5703125" style="11" bestFit="1" customWidth="1"/>
    <col min="8" max="8" width="15.28515625" style="11" customWidth="1"/>
    <col min="9" max="9" width="18.42578125" style="11" customWidth="1"/>
    <col min="10" max="10" width="14.7109375" style="11" customWidth="1"/>
    <col min="11" max="11" width="12.5703125" style="11" customWidth="1"/>
    <col min="12" max="16384" width="9.140625" style="11"/>
  </cols>
  <sheetData>
    <row r="1" spans="1:11" x14ac:dyDescent="0.25">
      <c r="A1" s="20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1" ht="60" x14ac:dyDescent="0.25">
      <c r="A2" s="5" t="s">
        <v>1</v>
      </c>
      <c r="B2" s="10" t="s">
        <v>2</v>
      </c>
      <c r="C2" s="10"/>
      <c r="D2" s="1" t="s">
        <v>3</v>
      </c>
      <c r="E2" s="1"/>
      <c r="F2" s="1" t="s">
        <v>4</v>
      </c>
      <c r="G2" s="1"/>
      <c r="H2" s="2" t="s">
        <v>5</v>
      </c>
      <c r="I2" s="2" t="s">
        <v>5</v>
      </c>
      <c r="J2" s="2" t="s">
        <v>6</v>
      </c>
      <c r="K2" s="3" t="s">
        <v>7</v>
      </c>
    </row>
    <row r="3" spans="1:11" x14ac:dyDescent="0.25">
      <c r="A3" s="12" t="s">
        <v>8</v>
      </c>
      <c r="B3" s="12">
        <v>2023</v>
      </c>
      <c r="C3" s="12">
        <v>2022</v>
      </c>
      <c r="D3" s="12">
        <v>2023</v>
      </c>
      <c r="E3" s="12">
        <v>2022</v>
      </c>
      <c r="F3" s="12">
        <v>2023</v>
      </c>
      <c r="G3" s="12">
        <v>2022</v>
      </c>
      <c r="H3" s="12">
        <v>2023</v>
      </c>
      <c r="I3" s="12">
        <v>2022</v>
      </c>
      <c r="J3" s="12"/>
      <c r="K3" s="12"/>
    </row>
    <row r="4" spans="1:11" ht="15.75" x14ac:dyDescent="0.25">
      <c r="A4" s="13" t="s">
        <v>9</v>
      </c>
      <c r="B4" s="13"/>
      <c r="C4" s="14"/>
      <c r="D4" s="13"/>
      <c r="E4" s="14"/>
      <c r="F4" s="13"/>
      <c r="G4" s="14"/>
      <c r="H4" s="13"/>
      <c r="I4" s="14"/>
      <c r="J4" s="14"/>
      <c r="K4" s="14"/>
    </row>
    <row r="5" spans="1:11" x14ac:dyDescent="0.25">
      <c r="A5" s="15" t="s">
        <v>10</v>
      </c>
      <c r="B5" s="15"/>
      <c r="C5" s="16"/>
      <c r="D5" s="17"/>
      <c r="E5" s="16"/>
      <c r="F5" s="15"/>
      <c r="G5" s="16"/>
      <c r="H5" s="15"/>
      <c r="I5" s="16"/>
      <c r="J5" s="16">
        <f>I5-H5</f>
        <v>0</v>
      </c>
      <c r="K5" s="18">
        <f>IFERROR((J5/I5),0)</f>
        <v>0</v>
      </c>
    </row>
    <row r="6" spans="1:11" x14ac:dyDescent="0.25">
      <c r="A6" s="15" t="s">
        <v>11</v>
      </c>
      <c r="B6" s="17">
        <v>78105.759999999995</v>
      </c>
      <c r="C6" s="16">
        <v>84110.35</v>
      </c>
      <c r="D6" s="17"/>
      <c r="E6" s="16"/>
      <c r="F6" s="15"/>
      <c r="G6" s="16"/>
      <c r="H6" s="17">
        <v>78105.759999999995</v>
      </c>
      <c r="I6" s="16">
        <v>84110.35</v>
      </c>
      <c r="J6" s="16">
        <f t="shared" ref="J6:J69" si="0">I6-H6</f>
        <v>6004.5900000000111</v>
      </c>
      <c r="K6" s="18">
        <f t="shared" ref="K6:K69" si="1">IFERROR((J6/I6),0)</f>
        <v>7.1389430670541862E-2</v>
      </c>
    </row>
    <row r="7" spans="1:11" x14ac:dyDescent="0.25">
      <c r="A7" s="15" t="s">
        <v>12</v>
      </c>
      <c r="B7" s="15"/>
      <c r="C7" s="16"/>
      <c r="D7" s="17">
        <v>6378.93</v>
      </c>
      <c r="E7" s="16">
        <v>6573.22</v>
      </c>
      <c r="F7" s="15"/>
      <c r="G7" s="16"/>
      <c r="H7" s="17">
        <v>6378.93</v>
      </c>
      <c r="I7" s="16">
        <v>6573.22</v>
      </c>
      <c r="J7" s="16">
        <f t="shared" si="0"/>
        <v>194.28999999999996</v>
      </c>
      <c r="K7" s="18">
        <f t="shared" si="1"/>
        <v>2.9557811848682981E-2</v>
      </c>
    </row>
    <row r="8" spans="1:11" x14ac:dyDescent="0.25">
      <c r="A8" s="15" t="s">
        <v>13</v>
      </c>
      <c r="B8" s="15"/>
      <c r="C8" s="16"/>
      <c r="D8" s="17"/>
      <c r="E8" s="16"/>
      <c r="F8" s="17">
        <v>19723.46</v>
      </c>
      <c r="G8" s="16">
        <v>20323.45</v>
      </c>
      <c r="H8" s="17">
        <v>19723.46</v>
      </c>
      <c r="I8" s="16">
        <v>20323.45</v>
      </c>
      <c r="J8" s="16">
        <f t="shared" si="0"/>
        <v>599.9900000000016</v>
      </c>
      <c r="K8" s="18">
        <f t="shared" si="1"/>
        <v>2.9522054572427497E-2</v>
      </c>
    </row>
    <row r="9" spans="1:11" x14ac:dyDescent="0.25">
      <c r="A9" s="15" t="s">
        <v>14</v>
      </c>
      <c r="B9" s="15">
        <v>562.84</v>
      </c>
      <c r="C9" s="16"/>
      <c r="D9" s="17"/>
      <c r="E9" s="16"/>
      <c r="F9" s="15"/>
      <c r="G9" s="16"/>
      <c r="H9" s="15">
        <v>562.84</v>
      </c>
      <c r="I9" s="16"/>
      <c r="J9" s="16">
        <f t="shared" si="0"/>
        <v>-562.84</v>
      </c>
      <c r="K9" s="18">
        <f t="shared" si="1"/>
        <v>0</v>
      </c>
    </row>
    <row r="10" spans="1:11" x14ac:dyDescent="0.25">
      <c r="A10" s="15" t="s">
        <v>15</v>
      </c>
      <c r="B10" s="15">
        <v>320</v>
      </c>
      <c r="C10" s="16"/>
      <c r="D10" s="17"/>
      <c r="E10" s="16"/>
      <c r="F10" s="15"/>
      <c r="G10" s="16"/>
      <c r="H10" s="15">
        <v>320</v>
      </c>
      <c r="I10" s="16"/>
      <c r="J10" s="16">
        <f t="shared" si="0"/>
        <v>-320</v>
      </c>
      <c r="K10" s="18">
        <f t="shared" si="1"/>
        <v>0</v>
      </c>
    </row>
    <row r="11" spans="1:11" x14ac:dyDescent="0.25">
      <c r="A11" s="15" t="s">
        <v>16</v>
      </c>
      <c r="B11" s="15">
        <v>140</v>
      </c>
      <c r="C11" s="16"/>
      <c r="D11" s="17"/>
      <c r="E11" s="16"/>
      <c r="F11" s="15"/>
      <c r="G11" s="16"/>
      <c r="H11" s="15">
        <v>140</v>
      </c>
      <c r="I11" s="16"/>
      <c r="J11" s="16">
        <f t="shared" si="0"/>
        <v>-140</v>
      </c>
      <c r="K11" s="18">
        <f t="shared" si="1"/>
        <v>0</v>
      </c>
    </row>
    <row r="12" spans="1:11" x14ac:dyDescent="0.25">
      <c r="A12" s="15" t="s">
        <v>17</v>
      </c>
      <c r="B12" s="15">
        <v>290</v>
      </c>
      <c r="C12" s="16">
        <v>170</v>
      </c>
      <c r="D12" s="17"/>
      <c r="E12" s="16"/>
      <c r="F12" s="15"/>
      <c r="G12" s="16"/>
      <c r="H12" s="15">
        <v>290</v>
      </c>
      <c r="I12" s="16">
        <v>170</v>
      </c>
      <c r="J12" s="16">
        <f t="shared" si="0"/>
        <v>-120</v>
      </c>
      <c r="K12" s="18">
        <f t="shared" si="1"/>
        <v>-0.70588235294117652</v>
      </c>
    </row>
    <row r="13" spans="1:11" x14ac:dyDescent="0.25">
      <c r="A13" s="15" t="s">
        <v>18</v>
      </c>
      <c r="B13" s="15"/>
      <c r="C13" s="16"/>
      <c r="D13" s="17"/>
      <c r="E13" s="16"/>
      <c r="F13" s="15"/>
      <c r="G13" s="16"/>
      <c r="H13" s="15"/>
      <c r="I13" s="16"/>
      <c r="J13" s="16">
        <f t="shared" si="0"/>
        <v>0</v>
      </c>
      <c r="K13" s="18">
        <f t="shared" si="1"/>
        <v>0</v>
      </c>
    </row>
    <row r="14" spans="1:11" x14ac:dyDescent="0.25">
      <c r="A14" s="15" t="s">
        <v>19</v>
      </c>
      <c r="B14" s="15">
        <v>375</v>
      </c>
      <c r="C14" s="16">
        <v>250</v>
      </c>
      <c r="D14" s="17"/>
      <c r="E14" s="16"/>
      <c r="F14" s="15"/>
      <c r="G14" s="16"/>
      <c r="H14" s="15">
        <v>375</v>
      </c>
      <c r="I14" s="16">
        <v>250</v>
      </c>
      <c r="J14" s="16">
        <f t="shared" si="0"/>
        <v>-125</v>
      </c>
      <c r="K14" s="18">
        <f t="shared" si="1"/>
        <v>-0.5</v>
      </c>
    </row>
    <row r="15" spans="1:11" x14ac:dyDescent="0.25">
      <c r="A15" s="15" t="s">
        <v>20</v>
      </c>
      <c r="B15" s="15"/>
      <c r="C15" s="16"/>
      <c r="D15" s="17"/>
      <c r="E15" s="16"/>
      <c r="F15" s="15"/>
      <c r="G15" s="16"/>
      <c r="H15" s="15"/>
      <c r="I15" s="16"/>
      <c r="J15" s="16">
        <f t="shared" si="0"/>
        <v>0</v>
      </c>
      <c r="K15" s="18">
        <f t="shared" si="1"/>
        <v>0</v>
      </c>
    </row>
    <row r="16" spans="1:11" x14ac:dyDescent="0.25">
      <c r="A16" s="15" t="s">
        <v>21</v>
      </c>
      <c r="B16" s="15"/>
      <c r="C16" s="16"/>
      <c r="D16" s="17"/>
      <c r="E16" s="16"/>
      <c r="F16" s="15"/>
      <c r="G16" s="16"/>
      <c r="H16" s="15"/>
      <c r="I16" s="16"/>
      <c r="J16" s="16">
        <f t="shared" si="0"/>
        <v>0</v>
      </c>
      <c r="K16" s="18">
        <f t="shared" si="1"/>
        <v>0</v>
      </c>
    </row>
    <row r="17" spans="1:11" x14ac:dyDescent="0.25">
      <c r="A17" s="15" t="s">
        <v>22</v>
      </c>
      <c r="B17" s="17">
        <v>12095.13</v>
      </c>
      <c r="C17" s="16">
        <v>12291.43</v>
      </c>
      <c r="D17" s="17"/>
      <c r="E17" s="16"/>
      <c r="F17" s="17"/>
      <c r="G17" s="16"/>
      <c r="H17" s="17">
        <v>12095.13</v>
      </c>
      <c r="I17" s="16">
        <v>12291.43</v>
      </c>
      <c r="J17" s="16">
        <f t="shared" si="0"/>
        <v>196.30000000000109</v>
      </c>
      <c r="K17" s="18">
        <f t="shared" si="1"/>
        <v>1.5970476990879098E-2</v>
      </c>
    </row>
    <row r="18" spans="1:11" x14ac:dyDescent="0.25">
      <c r="A18" s="15" t="s">
        <v>23</v>
      </c>
      <c r="B18" s="15"/>
      <c r="C18" s="16"/>
      <c r="D18" s="17">
        <v>1722.88</v>
      </c>
      <c r="E18" s="16">
        <v>1763.53</v>
      </c>
      <c r="F18" s="15"/>
      <c r="G18" s="16"/>
      <c r="H18" s="17">
        <v>1722.88</v>
      </c>
      <c r="I18" s="16">
        <v>1763.53</v>
      </c>
      <c r="J18" s="16">
        <f t="shared" si="0"/>
        <v>40.649999999999864</v>
      </c>
      <c r="K18" s="18">
        <f t="shared" si="1"/>
        <v>2.3050359222695313E-2</v>
      </c>
    </row>
    <row r="19" spans="1:11" x14ac:dyDescent="0.25">
      <c r="A19" s="15" t="s">
        <v>24</v>
      </c>
      <c r="B19" s="15"/>
      <c r="C19" s="16"/>
      <c r="D19" s="15"/>
      <c r="E19" s="16"/>
      <c r="F19" s="17">
        <v>1722.88</v>
      </c>
      <c r="G19" s="16">
        <v>1763.53</v>
      </c>
      <c r="H19" s="17">
        <v>1722.88</v>
      </c>
      <c r="I19" s="16">
        <v>1763.53</v>
      </c>
      <c r="J19" s="16">
        <f t="shared" si="0"/>
        <v>40.649999999999864</v>
      </c>
      <c r="K19" s="18">
        <f t="shared" si="1"/>
        <v>2.3050359222695313E-2</v>
      </c>
    </row>
    <row r="20" spans="1:11" x14ac:dyDescent="0.25">
      <c r="A20" s="15" t="s">
        <v>25</v>
      </c>
      <c r="B20" s="17">
        <v>-1662.98</v>
      </c>
      <c r="C20" s="16">
        <v>-760.99</v>
      </c>
      <c r="D20" s="17"/>
      <c r="E20" s="16"/>
      <c r="F20" s="17"/>
      <c r="G20" s="16"/>
      <c r="H20" s="17">
        <v>-1662.98</v>
      </c>
      <c r="I20" s="16">
        <v>-760.99</v>
      </c>
      <c r="J20" s="16">
        <f t="shared" si="0"/>
        <v>901.99</v>
      </c>
      <c r="K20" s="18">
        <f t="shared" si="1"/>
        <v>-1.1852849577524014</v>
      </c>
    </row>
    <row r="21" spans="1:11" x14ac:dyDescent="0.25">
      <c r="A21" s="15" t="s">
        <v>26</v>
      </c>
      <c r="B21" s="15"/>
      <c r="C21" s="16"/>
      <c r="D21" s="15">
        <v>-822.04</v>
      </c>
      <c r="E21" s="16">
        <v>-569.21</v>
      </c>
      <c r="F21" s="17"/>
      <c r="G21" s="16"/>
      <c r="H21" s="15">
        <v>-822.04</v>
      </c>
      <c r="I21" s="16">
        <v>-569.21</v>
      </c>
      <c r="J21" s="16">
        <f t="shared" si="0"/>
        <v>252.82999999999993</v>
      </c>
      <c r="K21" s="18">
        <f t="shared" si="1"/>
        <v>-0.44417701726954889</v>
      </c>
    </row>
    <row r="22" spans="1:11" x14ac:dyDescent="0.25">
      <c r="A22" s="15" t="s">
        <v>27</v>
      </c>
      <c r="B22" s="15"/>
      <c r="C22" s="16"/>
      <c r="D22" s="17"/>
      <c r="E22" s="16"/>
      <c r="F22" s="17">
        <v>-2580.27</v>
      </c>
      <c r="G22" s="16">
        <v>-1835.49</v>
      </c>
      <c r="H22" s="17">
        <v>-2580.27</v>
      </c>
      <c r="I22" s="16">
        <v>-1835.49</v>
      </c>
      <c r="J22" s="16">
        <f t="shared" si="0"/>
        <v>744.78</v>
      </c>
      <c r="K22" s="18">
        <f t="shared" si="1"/>
        <v>-0.40576630763447363</v>
      </c>
    </row>
    <row r="23" spans="1:11" x14ac:dyDescent="0.25">
      <c r="A23" s="15" t="s">
        <v>28</v>
      </c>
      <c r="B23" s="15">
        <v>140.72</v>
      </c>
      <c r="C23" s="16"/>
      <c r="D23" s="17"/>
      <c r="E23" s="16"/>
      <c r="F23" s="17"/>
      <c r="G23" s="16"/>
      <c r="H23" s="15">
        <v>140.72</v>
      </c>
      <c r="I23" s="16"/>
      <c r="J23" s="16">
        <f t="shared" si="0"/>
        <v>-140.72</v>
      </c>
      <c r="K23" s="18">
        <f t="shared" si="1"/>
        <v>0</v>
      </c>
    </row>
    <row r="24" spans="1:11" x14ac:dyDescent="0.25">
      <c r="A24" s="15" t="s">
        <v>29</v>
      </c>
      <c r="B24" s="15">
        <v>136.4</v>
      </c>
      <c r="C24" s="16">
        <v>1066.07</v>
      </c>
      <c r="D24" s="15"/>
      <c r="E24" s="16"/>
      <c r="F24" s="15"/>
      <c r="G24" s="16"/>
      <c r="H24" s="15">
        <v>136.4</v>
      </c>
      <c r="I24" s="16">
        <v>1066.07</v>
      </c>
      <c r="J24" s="16">
        <f t="shared" si="0"/>
        <v>929.67</v>
      </c>
      <c r="K24" s="18">
        <f t="shared" si="1"/>
        <v>0.87205342988734325</v>
      </c>
    </row>
    <row r="25" spans="1:11" x14ac:dyDescent="0.25">
      <c r="A25" s="15" t="s">
        <v>30</v>
      </c>
      <c r="B25" s="15">
        <v>-159.18</v>
      </c>
      <c r="C25" s="16"/>
      <c r="D25" s="15"/>
      <c r="E25" s="16"/>
      <c r="F25" s="15"/>
      <c r="G25" s="16"/>
      <c r="H25" s="15">
        <v>-159.18</v>
      </c>
      <c r="I25" s="16"/>
      <c r="J25" s="16">
        <f t="shared" si="0"/>
        <v>159.18</v>
      </c>
      <c r="K25" s="18">
        <f t="shared" si="1"/>
        <v>0</v>
      </c>
    </row>
    <row r="26" spans="1:11" x14ac:dyDescent="0.25">
      <c r="A26" s="15" t="s">
        <v>31</v>
      </c>
      <c r="B26" s="15">
        <v>-160.54</v>
      </c>
      <c r="C26" s="16">
        <v>-156.81</v>
      </c>
      <c r="D26" s="15"/>
      <c r="E26" s="16"/>
      <c r="F26" s="15"/>
      <c r="G26" s="16"/>
      <c r="H26" s="15">
        <v>-160.54</v>
      </c>
      <c r="I26" s="16">
        <v>-156.81</v>
      </c>
      <c r="J26" s="16">
        <f t="shared" si="0"/>
        <v>3.7299999999999898</v>
      </c>
      <c r="K26" s="18">
        <f t="shared" si="1"/>
        <v>-2.378674829411383E-2</v>
      </c>
    </row>
    <row r="27" spans="1:11" x14ac:dyDescent="0.25">
      <c r="A27" s="13" t="s">
        <v>32</v>
      </c>
      <c r="B27" s="19">
        <f>SUM(B5:B26)</f>
        <v>90183.150000000009</v>
      </c>
      <c r="C27" s="5">
        <f>SUM(C5:C26)</f>
        <v>96970.05</v>
      </c>
      <c r="D27" s="19">
        <f t="shared" ref="D27" si="2">SUM(D5:D26)</f>
        <v>7279.77</v>
      </c>
      <c r="E27" s="5">
        <f>SUM(E5:E26)</f>
        <v>7767.54</v>
      </c>
      <c r="F27" s="19">
        <f t="shared" ref="F27" si="3">SUM(F5:F26)</f>
        <v>18866.07</v>
      </c>
      <c r="G27" s="5">
        <f>SUM(G5:G26)</f>
        <v>20251.489999999998</v>
      </c>
      <c r="H27" s="19">
        <f t="shared" ref="H27" si="4">SUM(H5:H26)</f>
        <v>116328.99000000002</v>
      </c>
      <c r="I27" s="5">
        <f>SUM(I5:I26)</f>
        <v>124989.08</v>
      </c>
      <c r="J27" s="5">
        <f t="shared" si="0"/>
        <v>8660.089999999982</v>
      </c>
      <c r="K27" s="6">
        <f t="shared" si="1"/>
        <v>6.9286772892479739E-2</v>
      </c>
    </row>
    <row r="28" spans="1:11" x14ac:dyDescent="0.25">
      <c r="A28" s="13" t="s">
        <v>33</v>
      </c>
      <c r="B28" s="13"/>
      <c r="C28" s="5"/>
      <c r="D28" s="19"/>
      <c r="E28" s="5"/>
      <c r="F28" s="19"/>
      <c r="G28" s="5"/>
      <c r="H28" s="13"/>
      <c r="I28" s="5"/>
      <c r="J28" s="16">
        <f t="shared" si="0"/>
        <v>0</v>
      </c>
      <c r="K28" s="18">
        <f t="shared" si="1"/>
        <v>0</v>
      </c>
    </row>
    <row r="29" spans="1:11" x14ac:dyDescent="0.25">
      <c r="A29" s="13" t="s">
        <v>34</v>
      </c>
      <c r="B29" s="13"/>
      <c r="C29" s="5"/>
      <c r="D29" s="19"/>
      <c r="E29" s="5"/>
      <c r="F29" s="13"/>
      <c r="G29" s="5"/>
      <c r="H29" s="13"/>
      <c r="I29" s="5"/>
      <c r="J29" s="16">
        <f t="shared" si="0"/>
        <v>0</v>
      </c>
      <c r="K29" s="18">
        <f t="shared" si="1"/>
        <v>0</v>
      </c>
    </row>
    <row r="30" spans="1:11" x14ac:dyDescent="0.25">
      <c r="A30" s="15" t="s">
        <v>35</v>
      </c>
      <c r="B30" s="15"/>
      <c r="C30" s="16"/>
      <c r="D30" s="17"/>
      <c r="E30" s="16"/>
      <c r="F30" s="15"/>
      <c r="G30" s="16"/>
      <c r="H30" s="15"/>
      <c r="I30" s="16"/>
      <c r="J30" s="16">
        <f t="shared" si="0"/>
        <v>0</v>
      </c>
      <c r="K30" s="18">
        <f t="shared" si="1"/>
        <v>0</v>
      </c>
    </row>
    <row r="31" spans="1:11" x14ac:dyDescent="0.25">
      <c r="A31" s="15" t="s">
        <v>36</v>
      </c>
      <c r="B31" s="15"/>
      <c r="C31" s="16"/>
      <c r="D31" s="17"/>
      <c r="E31" s="16"/>
      <c r="F31" s="17"/>
      <c r="G31" s="16"/>
      <c r="H31" s="15"/>
      <c r="I31" s="16"/>
      <c r="J31" s="16">
        <f t="shared" si="0"/>
        <v>0</v>
      </c>
      <c r="K31" s="18">
        <f t="shared" si="1"/>
        <v>0</v>
      </c>
    </row>
    <row r="32" spans="1:11" x14ac:dyDescent="0.25">
      <c r="A32" s="15" t="s">
        <v>37</v>
      </c>
      <c r="B32" s="15"/>
      <c r="C32" s="16"/>
      <c r="D32" s="17"/>
      <c r="E32" s="16"/>
      <c r="F32" s="17"/>
      <c r="G32" s="16"/>
      <c r="H32" s="15"/>
      <c r="I32" s="16"/>
      <c r="J32" s="16">
        <f t="shared" si="0"/>
        <v>0</v>
      </c>
      <c r="K32" s="18">
        <f t="shared" si="1"/>
        <v>0</v>
      </c>
    </row>
    <row r="33" spans="1:11" x14ac:dyDescent="0.25">
      <c r="A33" s="15" t="s">
        <v>38</v>
      </c>
      <c r="B33" s="15"/>
      <c r="C33" s="16"/>
      <c r="D33" s="17"/>
      <c r="E33" s="16"/>
      <c r="F33" s="17"/>
      <c r="G33" s="16"/>
      <c r="H33" s="15"/>
      <c r="I33" s="16"/>
      <c r="J33" s="16">
        <f t="shared" si="0"/>
        <v>0</v>
      </c>
      <c r="K33" s="18">
        <f t="shared" si="1"/>
        <v>0</v>
      </c>
    </row>
    <row r="34" spans="1:11" x14ac:dyDescent="0.25">
      <c r="A34" s="15" t="s">
        <v>39</v>
      </c>
      <c r="B34" s="17">
        <v>1492</v>
      </c>
      <c r="C34" s="16">
        <v>753.06</v>
      </c>
      <c r="D34" s="17"/>
      <c r="E34" s="16"/>
      <c r="F34" s="17"/>
      <c r="G34" s="16"/>
      <c r="H34" s="17">
        <v>1492</v>
      </c>
      <c r="I34" s="16">
        <v>753.06</v>
      </c>
      <c r="J34" s="16">
        <f t="shared" si="0"/>
        <v>-738.94</v>
      </c>
      <c r="K34" s="18">
        <f t="shared" si="1"/>
        <v>-0.98124983401057031</v>
      </c>
    </row>
    <row r="35" spans="1:11" x14ac:dyDescent="0.25">
      <c r="A35" s="15" t="s">
        <v>40</v>
      </c>
      <c r="B35" s="15"/>
      <c r="C35" s="16"/>
      <c r="D35" s="17"/>
      <c r="E35" s="16"/>
      <c r="F35" s="15"/>
      <c r="G35" s="16"/>
      <c r="H35" s="15"/>
      <c r="I35" s="16"/>
      <c r="J35" s="16">
        <f t="shared" si="0"/>
        <v>0</v>
      </c>
      <c r="K35" s="18">
        <f t="shared" si="1"/>
        <v>0</v>
      </c>
    </row>
    <row r="36" spans="1:11" x14ac:dyDescent="0.25">
      <c r="A36" s="15" t="s">
        <v>41</v>
      </c>
      <c r="B36" s="15"/>
      <c r="C36" s="16"/>
      <c r="D36" s="17"/>
      <c r="E36" s="16"/>
      <c r="F36" s="17"/>
      <c r="G36" s="16"/>
      <c r="H36" s="15"/>
      <c r="I36" s="16"/>
      <c r="J36" s="16">
        <f t="shared" si="0"/>
        <v>0</v>
      </c>
      <c r="K36" s="18">
        <f t="shared" si="1"/>
        <v>0</v>
      </c>
    </row>
    <row r="37" spans="1:11" x14ac:dyDescent="0.25">
      <c r="A37" s="15" t="s">
        <v>42</v>
      </c>
      <c r="B37" s="15"/>
      <c r="C37" s="16"/>
      <c r="D37" s="17"/>
      <c r="E37" s="16"/>
      <c r="F37" s="17"/>
      <c r="G37" s="16"/>
      <c r="H37" s="15"/>
      <c r="I37" s="16"/>
      <c r="J37" s="16">
        <f t="shared" si="0"/>
        <v>0</v>
      </c>
      <c r="K37" s="18">
        <f t="shared" si="1"/>
        <v>0</v>
      </c>
    </row>
    <row r="38" spans="1:11" x14ac:dyDescent="0.25">
      <c r="A38" s="13" t="s">
        <v>43</v>
      </c>
      <c r="B38" s="19">
        <f t="shared" ref="B38" si="5">SUM(B30:B37)</f>
        <v>1492</v>
      </c>
      <c r="C38" s="5">
        <f>SUM(C30:C37)</f>
        <v>753.06</v>
      </c>
      <c r="D38" s="19">
        <f t="shared" ref="D38" si="6">SUM(D30:D37)</f>
        <v>0</v>
      </c>
      <c r="E38" s="5">
        <f>SUM(E30:E37)</f>
        <v>0</v>
      </c>
      <c r="F38" s="19">
        <f t="shared" ref="F38" si="7">SUM(F30:F37)</f>
        <v>0</v>
      </c>
      <c r="G38" s="5">
        <f>SUM(G30:G37)</f>
        <v>0</v>
      </c>
      <c r="H38" s="19">
        <f t="shared" ref="H38" si="8">SUM(H30:H37)</f>
        <v>1492</v>
      </c>
      <c r="I38" s="5">
        <f>SUM(I30:I37)</f>
        <v>753.06</v>
      </c>
      <c r="J38" s="5">
        <f t="shared" si="0"/>
        <v>-738.94</v>
      </c>
      <c r="K38" s="6">
        <f t="shared" si="1"/>
        <v>-0.98124983401057031</v>
      </c>
    </row>
    <row r="39" spans="1:11" x14ac:dyDescent="0.25">
      <c r="A39" s="13" t="s">
        <v>44</v>
      </c>
      <c r="B39" s="19">
        <f t="shared" ref="B39" si="9">B27+B28+B38</f>
        <v>91675.150000000009</v>
      </c>
      <c r="C39" s="5">
        <f>C27+C38+C28</f>
        <v>97723.11</v>
      </c>
      <c r="D39" s="19">
        <f t="shared" ref="D39" si="10">D27+D28+D38</f>
        <v>7279.77</v>
      </c>
      <c r="E39" s="5">
        <f>E27+E38+E28</f>
        <v>7767.54</v>
      </c>
      <c r="F39" s="19">
        <f t="shared" ref="F39" si="11">F27+F28+F38</f>
        <v>18866.07</v>
      </c>
      <c r="G39" s="5">
        <f>G27+G38+G28</f>
        <v>20251.489999999998</v>
      </c>
      <c r="H39" s="19">
        <f t="shared" ref="H39" si="12">H27+H28+H38</f>
        <v>117820.99000000002</v>
      </c>
      <c r="I39" s="5">
        <f>I27+I38+I28</f>
        <v>125742.14</v>
      </c>
      <c r="J39" s="5">
        <f t="shared" si="0"/>
        <v>7921.1499999999796</v>
      </c>
      <c r="K39" s="6">
        <f t="shared" si="1"/>
        <v>6.2995189997561513E-2</v>
      </c>
    </row>
    <row r="40" spans="1:11" x14ac:dyDescent="0.25">
      <c r="A40" s="13" t="s">
        <v>45</v>
      </c>
      <c r="B40" s="13"/>
      <c r="C40" s="5"/>
      <c r="D40" s="19"/>
      <c r="E40" s="5"/>
      <c r="F40" s="19"/>
      <c r="G40" s="5"/>
      <c r="H40" s="13"/>
      <c r="I40" s="5"/>
      <c r="J40" s="16">
        <f t="shared" si="0"/>
        <v>0</v>
      </c>
      <c r="K40" s="18">
        <f t="shared" si="1"/>
        <v>0</v>
      </c>
    </row>
    <row r="41" spans="1:11" x14ac:dyDescent="0.25">
      <c r="A41" s="13" t="s">
        <v>46</v>
      </c>
      <c r="B41" s="13"/>
      <c r="C41" s="5"/>
      <c r="D41" s="19"/>
      <c r="E41" s="5"/>
      <c r="F41" s="19"/>
      <c r="G41" s="5"/>
      <c r="H41" s="13"/>
      <c r="I41" s="5"/>
      <c r="J41" s="16">
        <f t="shared" si="0"/>
        <v>0</v>
      </c>
      <c r="K41" s="18">
        <f t="shared" si="1"/>
        <v>0</v>
      </c>
    </row>
    <row r="42" spans="1:11" x14ac:dyDescent="0.25">
      <c r="A42" s="15" t="s">
        <v>47</v>
      </c>
      <c r="B42" s="17">
        <v>-1079</v>
      </c>
      <c r="C42" s="16"/>
      <c r="D42" s="17"/>
      <c r="E42" s="16"/>
      <c r="F42" s="17"/>
      <c r="G42" s="16"/>
      <c r="H42" s="17">
        <v>-1079</v>
      </c>
      <c r="I42" s="16"/>
      <c r="J42" s="16">
        <f t="shared" si="0"/>
        <v>1079</v>
      </c>
      <c r="K42" s="18">
        <f t="shared" si="1"/>
        <v>0</v>
      </c>
    </row>
    <row r="43" spans="1:11" x14ac:dyDescent="0.25">
      <c r="A43" s="15" t="s">
        <v>48</v>
      </c>
      <c r="B43" s="15"/>
      <c r="C43" s="16"/>
      <c r="D43" s="17"/>
      <c r="E43" s="16"/>
      <c r="F43" s="17"/>
      <c r="G43" s="16">
        <v>-58</v>
      </c>
      <c r="H43" s="15"/>
      <c r="I43" s="16">
        <v>-58</v>
      </c>
      <c r="J43" s="16">
        <f t="shared" si="0"/>
        <v>-58</v>
      </c>
      <c r="K43" s="18">
        <f t="shared" si="1"/>
        <v>1</v>
      </c>
    </row>
    <row r="44" spans="1:11" x14ac:dyDescent="0.25">
      <c r="A44" s="15" t="s">
        <v>49</v>
      </c>
      <c r="B44" s="15"/>
      <c r="C44" s="16"/>
      <c r="D44" s="17"/>
      <c r="E44" s="16"/>
      <c r="F44" s="17"/>
      <c r="G44" s="16"/>
      <c r="H44" s="15"/>
      <c r="I44" s="16"/>
      <c r="J44" s="16">
        <f t="shared" si="0"/>
        <v>0</v>
      </c>
      <c r="K44" s="18">
        <f t="shared" si="1"/>
        <v>0</v>
      </c>
    </row>
    <row r="45" spans="1:11" x14ac:dyDescent="0.25">
      <c r="A45" s="15" t="s">
        <v>50</v>
      </c>
      <c r="B45" s="15"/>
      <c r="C45" s="16"/>
      <c r="D45" s="17"/>
      <c r="E45" s="16"/>
      <c r="F45" s="17">
        <v>-9179.6200000000008</v>
      </c>
      <c r="G45" s="16">
        <v>-17418.689999999999</v>
      </c>
      <c r="H45" s="15">
        <v>-9179.6200000000008</v>
      </c>
      <c r="I45" s="16">
        <v>-17418.689999999999</v>
      </c>
      <c r="J45" s="16">
        <f t="shared" si="0"/>
        <v>-8239.0699999999979</v>
      </c>
      <c r="K45" s="18">
        <f t="shared" si="1"/>
        <v>0.47300170104640465</v>
      </c>
    </row>
    <row r="46" spans="1:11" x14ac:dyDescent="0.25">
      <c r="A46" s="15" t="s">
        <v>51</v>
      </c>
      <c r="B46" s="15"/>
      <c r="C46" s="16"/>
      <c r="D46" s="17"/>
      <c r="E46" s="16"/>
      <c r="F46" s="17"/>
      <c r="G46" s="16"/>
      <c r="H46" s="15"/>
      <c r="I46" s="16"/>
      <c r="J46" s="16">
        <f t="shared" si="0"/>
        <v>0</v>
      </c>
      <c r="K46" s="18">
        <f t="shared" si="1"/>
        <v>0</v>
      </c>
    </row>
    <row r="47" spans="1:11" x14ac:dyDescent="0.25">
      <c r="A47" s="15" t="s">
        <v>52</v>
      </c>
      <c r="B47" s="15"/>
      <c r="C47" s="16"/>
      <c r="D47" s="17"/>
      <c r="E47" s="16"/>
      <c r="F47" s="17"/>
      <c r="G47" s="16"/>
      <c r="H47" s="15"/>
      <c r="I47" s="16"/>
      <c r="J47" s="16">
        <f t="shared" si="0"/>
        <v>0</v>
      </c>
      <c r="K47" s="18">
        <f t="shared" si="1"/>
        <v>0</v>
      </c>
    </row>
    <row r="48" spans="1:11" x14ac:dyDescent="0.25">
      <c r="A48" s="15" t="s">
        <v>53</v>
      </c>
      <c r="B48" s="15"/>
      <c r="C48" s="16">
        <v>-216.84</v>
      </c>
      <c r="D48" s="17"/>
      <c r="E48" s="16"/>
      <c r="F48" s="17">
        <v>-27199.3</v>
      </c>
      <c r="G48" s="16">
        <v>-21136.52</v>
      </c>
      <c r="H48" s="17">
        <v>-27199.3</v>
      </c>
      <c r="I48" s="16">
        <v>-21353.360000000001</v>
      </c>
      <c r="J48" s="16">
        <f t="shared" si="0"/>
        <v>5845.9399999999987</v>
      </c>
      <c r="K48" s="18">
        <f t="shared" si="1"/>
        <v>-0.27377143456580127</v>
      </c>
    </row>
    <row r="49" spans="1:11" x14ac:dyDescent="0.25">
      <c r="A49" s="15" t="s">
        <v>54</v>
      </c>
      <c r="B49" s="15"/>
      <c r="C49" s="16"/>
      <c r="D49" s="17"/>
      <c r="E49" s="16"/>
      <c r="F49" s="15">
        <v>-144</v>
      </c>
      <c r="G49" s="16"/>
      <c r="H49" s="15">
        <v>-144</v>
      </c>
      <c r="I49" s="16"/>
      <c r="J49" s="16">
        <f t="shared" si="0"/>
        <v>144</v>
      </c>
      <c r="K49" s="18">
        <f t="shared" si="1"/>
        <v>0</v>
      </c>
    </row>
    <row r="50" spans="1:11" x14ac:dyDescent="0.25">
      <c r="A50" s="15" t="s">
        <v>55</v>
      </c>
      <c r="B50" s="15"/>
      <c r="C50" s="16"/>
      <c r="D50" s="17"/>
      <c r="E50" s="16"/>
      <c r="F50" s="17"/>
      <c r="G50" s="16"/>
      <c r="H50" s="15"/>
      <c r="I50" s="16"/>
      <c r="J50" s="16">
        <f t="shared" si="0"/>
        <v>0</v>
      </c>
      <c r="K50" s="18">
        <f t="shared" si="1"/>
        <v>0</v>
      </c>
    </row>
    <row r="51" spans="1:11" x14ac:dyDescent="0.25">
      <c r="A51" s="15" t="s">
        <v>56</v>
      </c>
      <c r="B51" s="15"/>
      <c r="C51" s="16"/>
      <c r="D51" s="17"/>
      <c r="E51" s="16"/>
      <c r="F51" s="17"/>
      <c r="G51" s="16">
        <v>-135.6</v>
      </c>
      <c r="H51" s="15"/>
      <c r="I51" s="16">
        <v>-135.6</v>
      </c>
      <c r="J51" s="16">
        <f t="shared" si="0"/>
        <v>-135.6</v>
      </c>
      <c r="K51" s="18">
        <f t="shared" si="1"/>
        <v>1</v>
      </c>
    </row>
    <row r="52" spans="1:11" x14ac:dyDescent="0.25">
      <c r="A52" s="15" t="s">
        <v>57</v>
      </c>
      <c r="B52" s="15">
        <v>-150.81</v>
      </c>
      <c r="C52" s="16"/>
      <c r="D52" s="15"/>
      <c r="E52" s="16"/>
      <c r="F52" s="15"/>
      <c r="G52" s="16"/>
      <c r="H52" s="15">
        <v>-150.81</v>
      </c>
      <c r="I52" s="16"/>
      <c r="J52" s="16">
        <f t="shared" si="0"/>
        <v>150.81</v>
      </c>
      <c r="K52" s="18">
        <f t="shared" si="1"/>
        <v>0</v>
      </c>
    </row>
    <row r="53" spans="1:11" x14ac:dyDescent="0.25">
      <c r="A53" s="15" t="s">
        <v>58</v>
      </c>
      <c r="B53" s="15">
        <v>-192.11</v>
      </c>
      <c r="C53" s="16">
        <v>-87.5</v>
      </c>
      <c r="D53" s="17">
        <v>-186.48</v>
      </c>
      <c r="E53" s="16">
        <v>-334.66</v>
      </c>
      <c r="F53" s="17">
        <v>-186.48</v>
      </c>
      <c r="G53" s="16">
        <v>-199.06</v>
      </c>
      <c r="H53" s="15">
        <v>-565.07000000000005</v>
      </c>
      <c r="I53" s="16">
        <v>-621.22</v>
      </c>
      <c r="J53" s="16">
        <f t="shared" si="0"/>
        <v>-56.149999999999977</v>
      </c>
      <c r="K53" s="18">
        <f t="shared" si="1"/>
        <v>9.0386658510672513E-2</v>
      </c>
    </row>
    <row r="54" spans="1:11" x14ac:dyDescent="0.25">
      <c r="A54" s="15" t="s">
        <v>59</v>
      </c>
      <c r="B54" s="15"/>
      <c r="C54" s="16"/>
      <c r="D54" s="17"/>
      <c r="E54" s="16"/>
      <c r="F54" s="17"/>
      <c r="G54" s="16"/>
      <c r="H54" s="15"/>
      <c r="I54" s="16"/>
      <c r="J54" s="16">
        <f t="shared" si="0"/>
        <v>0</v>
      </c>
      <c r="K54" s="18">
        <f t="shared" si="1"/>
        <v>0</v>
      </c>
    </row>
    <row r="55" spans="1:11" x14ac:dyDescent="0.25">
      <c r="A55" s="15" t="s">
        <v>60</v>
      </c>
      <c r="B55" s="15"/>
      <c r="C55" s="16"/>
      <c r="D55" s="17"/>
      <c r="E55" s="16"/>
      <c r="F55" s="17"/>
      <c r="G55" s="16"/>
      <c r="H55" s="15"/>
      <c r="I55" s="16"/>
      <c r="J55" s="16">
        <f t="shared" si="0"/>
        <v>0</v>
      </c>
      <c r="K55" s="18">
        <f t="shared" si="1"/>
        <v>0</v>
      </c>
    </row>
    <row r="56" spans="1:11" x14ac:dyDescent="0.25">
      <c r="A56" s="15" t="s">
        <v>61</v>
      </c>
      <c r="B56" s="15"/>
      <c r="C56" s="16"/>
      <c r="D56" s="17"/>
      <c r="E56" s="16"/>
      <c r="F56" s="17"/>
      <c r="G56" s="16"/>
      <c r="H56" s="15"/>
      <c r="I56" s="16"/>
      <c r="J56" s="16">
        <f t="shared" si="0"/>
        <v>0</v>
      </c>
      <c r="K56" s="18">
        <f t="shared" si="1"/>
        <v>0</v>
      </c>
    </row>
    <row r="57" spans="1:11" x14ac:dyDescent="0.25">
      <c r="A57" s="15" t="s">
        <v>62</v>
      </c>
      <c r="B57" s="15"/>
      <c r="C57" s="16"/>
      <c r="D57" s="17"/>
      <c r="E57" s="16"/>
      <c r="F57" s="17"/>
      <c r="G57" s="16"/>
      <c r="H57" s="15"/>
      <c r="I57" s="16"/>
      <c r="J57" s="16">
        <f t="shared" si="0"/>
        <v>0</v>
      </c>
      <c r="K57" s="18">
        <f t="shared" si="1"/>
        <v>0</v>
      </c>
    </row>
    <row r="58" spans="1:11" x14ac:dyDescent="0.25">
      <c r="A58" s="13" t="s">
        <v>63</v>
      </c>
      <c r="B58" s="19">
        <f t="shared" ref="B58" si="13">SUM(B42:B57)</f>
        <v>-1421.92</v>
      </c>
      <c r="C58" s="5">
        <f>SUM(C42:C57)</f>
        <v>-304.34000000000003</v>
      </c>
      <c r="D58" s="19">
        <f t="shared" ref="D58" si="14">SUM(D42:D57)</f>
        <v>-186.48</v>
      </c>
      <c r="E58" s="5">
        <f>SUM(E42:E57)</f>
        <v>-334.66</v>
      </c>
      <c r="F58" s="19">
        <f t="shared" ref="F58" si="15">SUM(F42:F57)</f>
        <v>-36709.4</v>
      </c>
      <c r="G58" s="5">
        <f>SUM(G42:G57)</f>
        <v>-38947.869999999995</v>
      </c>
      <c r="H58" s="19">
        <f t="shared" ref="H58" si="16">SUM(H42:H57)</f>
        <v>-38317.799999999996</v>
      </c>
      <c r="I58" s="5">
        <f>SUM(I42:I57)</f>
        <v>-39586.870000000003</v>
      </c>
      <c r="J58" s="16">
        <f t="shared" si="0"/>
        <v>-1269.070000000007</v>
      </c>
      <c r="K58" s="18">
        <f t="shared" si="1"/>
        <v>3.2057851504804669E-2</v>
      </c>
    </row>
    <row r="59" spans="1:11" x14ac:dyDescent="0.25">
      <c r="A59" s="13" t="s">
        <v>64</v>
      </c>
      <c r="B59" s="13"/>
      <c r="C59" s="5"/>
      <c r="D59" s="19"/>
      <c r="E59" s="5"/>
      <c r="F59" s="19"/>
      <c r="G59" s="5"/>
      <c r="H59" s="13"/>
      <c r="I59" s="5"/>
      <c r="J59" s="16">
        <f t="shared" si="0"/>
        <v>0</v>
      </c>
      <c r="K59" s="18">
        <f t="shared" si="1"/>
        <v>0</v>
      </c>
    </row>
    <row r="60" spans="1:11" x14ac:dyDescent="0.25">
      <c r="A60" s="15" t="s">
        <v>65</v>
      </c>
      <c r="B60" s="15"/>
      <c r="C60" s="16"/>
      <c r="D60" s="17"/>
      <c r="E60" s="16"/>
      <c r="F60" s="15"/>
      <c r="G60" s="16"/>
      <c r="H60" s="15"/>
      <c r="I60" s="16"/>
      <c r="J60" s="16">
        <f t="shared" si="0"/>
        <v>0</v>
      </c>
      <c r="K60" s="18">
        <f t="shared" si="1"/>
        <v>0</v>
      </c>
    </row>
    <row r="61" spans="1:11" x14ac:dyDescent="0.25">
      <c r="A61" s="15" t="s">
        <v>66</v>
      </c>
      <c r="B61" s="15"/>
      <c r="C61" s="16"/>
      <c r="D61" s="17"/>
      <c r="E61" s="16"/>
      <c r="F61" s="17"/>
      <c r="G61" s="16"/>
      <c r="H61" s="15"/>
      <c r="I61" s="16"/>
      <c r="J61" s="16">
        <f t="shared" si="0"/>
        <v>0</v>
      </c>
      <c r="K61" s="18">
        <f t="shared" si="1"/>
        <v>0</v>
      </c>
    </row>
    <row r="62" spans="1:11" x14ac:dyDescent="0.25">
      <c r="A62" s="15" t="s">
        <v>67</v>
      </c>
      <c r="B62" s="15"/>
      <c r="C62" s="16"/>
      <c r="D62" s="17"/>
      <c r="E62" s="16"/>
      <c r="F62" s="17"/>
      <c r="G62" s="16"/>
      <c r="H62" s="15"/>
      <c r="I62" s="16"/>
      <c r="J62" s="16">
        <f t="shared" si="0"/>
        <v>0</v>
      </c>
      <c r="K62" s="18">
        <f t="shared" si="1"/>
        <v>0</v>
      </c>
    </row>
    <row r="63" spans="1:11" x14ac:dyDescent="0.25">
      <c r="A63" s="15" t="s">
        <v>68</v>
      </c>
      <c r="B63" s="15"/>
      <c r="C63" s="16"/>
      <c r="D63" s="17"/>
      <c r="E63" s="16"/>
      <c r="F63" s="17"/>
      <c r="G63" s="16"/>
      <c r="H63" s="15"/>
      <c r="I63" s="16"/>
      <c r="J63" s="16">
        <f t="shared" si="0"/>
        <v>0</v>
      </c>
      <c r="K63" s="18">
        <f t="shared" si="1"/>
        <v>0</v>
      </c>
    </row>
    <row r="64" spans="1:11" x14ac:dyDescent="0.25">
      <c r="A64" s="15" t="s">
        <v>69</v>
      </c>
      <c r="B64" s="15"/>
      <c r="C64" s="16"/>
      <c r="D64" s="17"/>
      <c r="E64" s="16"/>
      <c r="F64" s="17"/>
      <c r="G64" s="16">
        <v>-12535.76</v>
      </c>
      <c r="H64" s="15"/>
      <c r="I64" s="16">
        <v>-12535.76</v>
      </c>
      <c r="J64" s="16">
        <f t="shared" si="0"/>
        <v>-12535.76</v>
      </c>
      <c r="K64" s="18">
        <f t="shared" si="1"/>
        <v>1</v>
      </c>
    </row>
    <row r="65" spans="1:11" x14ac:dyDescent="0.25">
      <c r="A65" s="15" t="s">
        <v>70</v>
      </c>
      <c r="B65" s="15"/>
      <c r="C65" s="16"/>
      <c r="D65" s="17"/>
      <c r="E65" s="16"/>
      <c r="F65" s="17"/>
      <c r="G65" s="16"/>
      <c r="H65" s="15"/>
      <c r="I65" s="16"/>
      <c r="J65" s="16">
        <f t="shared" si="0"/>
        <v>0</v>
      </c>
      <c r="K65" s="18">
        <f t="shared" si="1"/>
        <v>0</v>
      </c>
    </row>
    <row r="66" spans="1:11" x14ac:dyDescent="0.25">
      <c r="A66" s="15" t="s">
        <v>71</v>
      </c>
      <c r="B66" s="15"/>
      <c r="C66" s="16"/>
      <c r="D66" s="17"/>
      <c r="E66" s="16"/>
      <c r="F66" s="17"/>
      <c r="G66" s="16">
        <v>-73.69</v>
      </c>
      <c r="H66" s="15"/>
      <c r="I66" s="16">
        <v>-73.69</v>
      </c>
      <c r="J66" s="16">
        <f t="shared" si="0"/>
        <v>-73.69</v>
      </c>
      <c r="K66" s="18">
        <f t="shared" si="1"/>
        <v>1</v>
      </c>
    </row>
    <row r="67" spans="1:11" x14ac:dyDescent="0.25">
      <c r="A67" s="15" t="s">
        <v>72</v>
      </c>
      <c r="B67" s="17">
        <v>-33875.89</v>
      </c>
      <c r="C67" s="16">
        <v>-26756</v>
      </c>
      <c r="D67" s="17"/>
      <c r="E67" s="16"/>
      <c r="F67" s="17">
        <v>-17289.71</v>
      </c>
      <c r="G67" s="16">
        <v>-15071.51</v>
      </c>
      <c r="H67" s="17">
        <v>-51165.599999999999</v>
      </c>
      <c r="I67" s="16">
        <v>-41827.51</v>
      </c>
      <c r="J67" s="16">
        <f t="shared" si="0"/>
        <v>9338.0899999999965</v>
      </c>
      <c r="K67" s="18">
        <f t="shared" si="1"/>
        <v>-0.22325235233940524</v>
      </c>
    </row>
    <row r="68" spans="1:11" x14ac:dyDescent="0.25">
      <c r="A68" s="15" t="s">
        <v>73</v>
      </c>
      <c r="B68" s="17">
        <v>-4313.95</v>
      </c>
      <c r="C68" s="16">
        <v>-4143.1400000000003</v>
      </c>
      <c r="D68" s="17"/>
      <c r="E68" s="16"/>
      <c r="F68" s="17">
        <v>-5404.56</v>
      </c>
      <c r="G68" s="16">
        <v>-5135.6000000000004</v>
      </c>
      <c r="H68" s="17">
        <v>-9718.51</v>
      </c>
      <c r="I68" s="16">
        <v>-9278.74</v>
      </c>
      <c r="J68" s="16">
        <f t="shared" si="0"/>
        <v>439.77000000000044</v>
      </c>
      <c r="K68" s="18">
        <f t="shared" si="1"/>
        <v>-4.7395443777926795E-2</v>
      </c>
    </row>
    <row r="69" spans="1:11" x14ac:dyDescent="0.25">
      <c r="A69" s="15" t="s">
        <v>74</v>
      </c>
      <c r="B69" s="15"/>
      <c r="C69" s="16"/>
      <c r="D69" s="17"/>
      <c r="E69" s="16"/>
      <c r="F69" s="17"/>
      <c r="G69" s="16"/>
      <c r="H69" s="15"/>
      <c r="I69" s="16"/>
      <c r="J69" s="16">
        <f t="shared" si="0"/>
        <v>0</v>
      </c>
      <c r="K69" s="18">
        <f t="shared" si="1"/>
        <v>0</v>
      </c>
    </row>
    <row r="70" spans="1:11" x14ac:dyDescent="0.25">
      <c r="A70" s="15" t="s">
        <v>75</v>
      </c>
      <c r="B70" s="15"/>
      <c r="C70" s="16"/>
      <c r="D70" s="17"/>
      <c r="E70" s="16"/>
      <c r="F70" s="17"/>
      <c r="G70" s="16"/>
      <c r="H70" s="15"/>
      <c r="I70" s="16"/>
      <c r="J70" s="16">
        <f t="shared" ref="J70:J133" si="17">I70-H70</f>
        <v>0</v>
      </c>
      <c r="K70" s="18">
        <f t="shared" ref="K70:K133" si="18">IFERROR((J70/I70),0)</f>
        <v>0</v>
      </c>
    </row>
    <row r="71" spans="1:11" x14ac:dyDescent="0.25">
      <c r="A71" s="15" t="s">
        <v>76</v>
      </c>
      <c r="B71" s="15"/>
      <c r="C71" s="16"/>
      <c r="D71" s="17"/>
      <c r="E71" s="16"/>
      <c r="F71" s="17"/>
      <c r="G71" s="16"/>
      <c r="H71" s="15"/>
      <c r="I71" s="16"/>
      <c r="J71" s="16">
        <f t="shared" si="17"/>
        <v>0</v>
      </c>
      <c r="K71" s="18">
        <f t="shared" si="18"/>
        <v>0</v>
      </c>
    </row>
    <row r="72" spans="1:11" x14ac:dyDescent="0.25">
      <c r="A72" s="15" t="s">
        <v>77</v>
      </c>
      <c r="B72" s="15">
        <v>-908.58</v>
      </c>
      <c r="C72" s="16">
        <v>-713.87</v>
      </c>
      <c r="D72" s="17">
        <v>-881.85</v>
      </c>
      <c r="E72" s="16">
        <v>-692.87</v>
      </c>
      <c r="F72" s="17">
        <v>-881.85</v>
      </c>
      <c r="G72" s="16">
        <v>-692.87</v>
      </c>
      <c r="H72" s="17">
        <v>-2672.28</v>
      </c>
      <c r="I72" s="16">
        <v>-2099.61</v>
      </c>
      <c r="J72" s="16">
        <f t="shared" si="17"/>
        <v>572.67000000000007</v>
      </c>
      <c r="K72" s="18">
        <f t="shared" si="18"/>
        <v>-0.27275065369282869</v>
      </c>
    </row>
    <row r="73" spans="1:11" x14ac:dyDescent="0.25">
      <c r="A73" s="15" t="s">
        <v>78</v>
      </c>
      <c r="B73" s="15"/>
      <c r="C73" s="16"/>
      <c r="D73" s="17"/>
      <c r="E73" s="16"/>
      <c r="F73" s="15"/>
      <c r="G73" s="16"/>
      <c r="H73" s="15"/>
      <c r="I73" s="16"/>
      <c r="J73" s="16">
        <f t="shared" si="17"/>
        <v>0</v>
      </c>
      <c r="K73" s="18">
        <f t="shared" si="18"/>
        <v>0</v>
      </c>
    </row>
    <row r="74" spans="1:11" x14ac:dyDescent="0.25">
      <c r="A74" s="15" t="s">
        <v>79</v>
      </c>
      <c r="B74" s="15"/>
      <c r="C74" s="16"/>
      <c r="D74" s="17"/>
      <c r="E74" s="16"/>
      <c r="F74" s="15"/>
      <c r="G74" s="16"/>
      <c r="H74" s="15"/>
      <c r="I74" s="16"/>
      <c r="J74" s="16">
        <f t="shared" si="17"/>
        <v>0</v>
      </c>
      <c r="K74" s="18">
        <f t="shared" si="18"/>
        <v>0</v>
      </c>
    </row>
    <row r="75" spans="1:11" x14ac:dyDescent="0.25">
      <c r="A75" s="16" t="s">
        <v>80</v>
      </c>
      <c r="B75" s="16"/>
      <c r="C75" s="16">
        <v>-661.63</v>
      </c>
      <c r="D75" s="16"/>
      <c r="E75" s="16">
        <v>-642.16999999999996</v>
      </c>
      <c r="F75" s="15"/>
      <c r="G75" s="16">
        <v>-642.16999999999996</v>
      </c>
      <c r="H75" s="18"/>
      <c r="I75" s="16">
        <v>-1945.97</v>
      </c>
      <c r="J75" s="16">
        <f t="shared" si="17"/>
        <v>-1945.97</v>
      </c>
      <c r="K75" s="18">
        <f t="shared" si="18"/>
        <v>1</v>
      </c>
    </row>
    <row r="76" spans="1:11" x14ac:dyDescent="0.25">
      <c r="A76" s="15" t="s">
        <v>81</v>
      </c>
      <c r="B76" s="15">
        <v>-109.27</v>
      </c>
      <c r="C76" s="16">
        <v>-449.65</v>
      </c>
      <c r="D76" s="17"/>
      <c r="E76" s="16">
        <v>-436.42</v>
      </c>
      <c r="F76" s="17"/>
      <c r="G76" s="16">
        <v>-436.42</v>
      </c>
      <c r="H76" s="15">
        <v>-109.27</v>
      </c>
      <c r="I76" s="16">
        <v>-1322.49</v>
      </c>
      <c r="J76" s="16">
        <f t="shared" si="17"/>
        <v>-1213.22</v>
      </c>
      <c r="K76" s="18">
        <f t="shared" si="18"/>
        <v>0.91737555671498461</v>
      </c>
    </row>
    <row r="77" spans="1:11" x14ac:dyDescent="0.25">
      <c r="A77" s="15" t="s">
        <v>82</v>
      </c>
      <c r="B77" s="15">
        <v>-269.39999999999998</v>
      </c>
      <c r="C77" s="16">
        <v>-163.56</v>
      </c>
      <c r="D77" s="17"/>
      <c r="E77" s="16">
        <v>-158.72999999999999</v>
      </c>
      <c r="F77" s="17"/>
      <c r="G77" s="16">
        <v>-158.72999999999999</v>
      </c>
      <c r="H77" s="15">
        <v>-269.39999999999998</v>
      </c>
      <c r="I77" s="16">
        <v>-481.02</v>
      </c>
      <c r="J77" s="16">
        <f t="shared" si="17"/>
        <v>-211.62</v>
      </c>
      <c r="K77" s="18">
        <f t="shared" si="18"/>
        <v>0.43994012722963705</v>
      </c>
    </row>
    <row r="78" spans="1:11" x14ac:dyDescent="0.25">
      <c r="A78" s="15" t="s">
        <v>83</v>
      </c>
      <c r="B78" s="17">
        <v>-1897.67</v>
      </c>
      <c r="C78" s="16">
        <v>-837.34</v>
      </c>
      <c r="D78" s="17">
        <v>-1841.9</v>
      </c>
      <c r="E78" s="16">
        <v>-812.75</v>
      </c>
      <c r="F78" s="17">
        <v>-1841.9</v>
      </c>
      <c r="G78" s="16">
        <v>-812.75</v>
      </c>
      <c r="H78" s="17">
        <v>-5581.47</v>
      </c>
      <c r="I78" s="16">
        <v>-2462.84</v>
      </c>
      <c r="J78" s="16">
        <f t="shared" si="17"/>
        <v>3118.63</v>
      </c>
      <c r="K78" s="18">
        <f t="shared" si="18"/>
        <v>-1.2662738951779247</v>
      </c>
    </row>
    <row r="79" spans="1:11" x14ac:dyDescent="0.25">
      <c r="A79" s="15" t="s">
        <v>84</v>
      </c>
      <c r="B79" s="15"/>
      <c r="C79" s="16"/>
      <c r="D79" s="17"/>
      <c r="E79" s="16"/>
      <c r="F79" s="17"/>
      <c r="G79" s="16"/>
      <c r="H79" s="15"/>
      <c r="I79" s="16"/>
      <c r="J79" s="16">
        <f t="shared" si="17"/>
        <v>0</v>
      </c>
      <c r="K79" s="18">
        <f t="shared" si="18"/>
        <v>0</v>
      </c>
    </row>
    <row r="80" spans="1:11" x14ac:dyDescent="0.25">
      <c r="A80" s="15" t="s">
        <v>85</v>
      </c>
      <c r="B80" s="15"/>
      <c r="C80" s="16"/>
      <c r="D80" s="17"/>
      <c r="E80" s="16"/>
      <c r="F80" s="15"/>
      <c r="G80" s="16"/>
      <c r="H80" s="15"/>
      <c r="I80" s="16"/>
      <c r="J80" s="16">
        <f t="shared" si="17"/>
        <v>0</v>
      </c>
      <c r="K80" s="18">
        <f t="shared" si="18"/>
        <v>0</v>
      </c>
    </row>
    <row r="81" spans="1:11" x14ac:dyDescent="0.25">
      <c r="A81" s="15" t="s">
        <v>86</v>
      </c>
      <c r="B81" s="15"/>
      <c r="C81" s="16"/>
      <c r="D81" s="17"/>
      <c r="E81" s="16"/>
      <c r="F81" s="15"/>
      <c r="G81" s="16"/>
      <c r="H81" s="15"/>
      <c r="I81" s="16"/>
      <c r="J81" s="16">
        <f t="shared" si="17"/>
        <v>0</v>
      </c>
      <c r="K81" s="18">
        <f t="shared" si="18"/>
        <v>0</v>
      </c>
    </row>
    <row r="82" spans="1:11" x14ac:dyDescent="0.25">
      <c r="A82" s="15" t="s">
        <v>87</v>
      </c>
      <c r="B82" s="15"/>
      <c r="C82" s="16"/>
      <c r="D82" s="17"/>
      <c r="E82" s="16"/>
      <c r="F82" s="17"/>
      <c r="G82" s="16"/>
      <c r="H82" s="15"/>
      <c r="I82" s="16"/>
      <c r="J82" s="16">
        <f t="shared" si="17"/>
        <v>0</v>
      </c>
      <c r="K82" s="18">
        <f t="shared" si="18"/>
        <v>0</v>
      </c>
    </row>
    <row r="83" spans="1:11" x14ac:dyDescent="0.25">
      <c r="A83" s="15" t="s">
        <v>88</v>
      </c>
      <c r="B83" s="15"/>
      <c r="C83" s="16"/>
      <c r="D83" s="17"/>
      <c r="E83" s="16"/>
      <c r="F83" s="17"/>
      <c r="G83" s="16"/>
      <c r="H83" s="15"/>
      <c r="I83" s="16"/>
      <c r="J83" s="16">
        <f t="shared" si="17"/>
        <v>0</v>
      </c>
      <c r="K83" s="18">
        <f t="shared" si="18"/>
        <v>0</v>
      </c>
    </row>
    <row r="84" spans="1:11" x14ac:dyDescent="0.25">
      <c r="A84" s="15" t="s">
        <v>89</v>
      </c>
      <c r="B84" s="15"/>
      <c r="C84" s="16"/>
      <c r="D84" s="17"/>
      <c r="E84" s="16"/>
      <c r="F84" s="17"/>
      <c r="G84" s="16"/>
      <c r="H84" s="15"/>
      <c r="I84" s="16"/>
      <c r="J84" s="16">
        <f t="shared" si="17"/>
        <v>0</v>
      </c>
      <c r="K84" s="18">
        <f t="shared" si="18"/>
        <v>0</v>
      </c>
    </row>
    <row r="85" spans="1:11" x14ac:dyDescent="0.25">
      <c r="A85" s="15" t="s">
        <v>90</v>
      </c>
      <c r="B85" s="15"/>
      <c r="C85" s="16"/>
      <c r="D85" s="17"/>
      <c r="E85" s="16"/>
      <c r="F85" s="15"/>
      <c r="G85" s="16"/>
      <c r="H85" s="15"/>
      <c r="I85" s="16"/>
      <c r="J85" s="16">
        <f t="shared" si="17"/>
        <v>0</v>
      </c>
      <c r="K85" s="18">
        <f t="shared" si="18"/>
        <v>0</v>
      </c>
    </row>
    <row r="86" spans="1:11" x14ac:dyDescent="0.25">
      <c r="A86" s="15" t="s">
        <v>91</v>
      </c>
      <c r="B86" s="15"/>
      <c r="C86" s="16"/>
      <c r="D86" s="17"/>
      <c r="E86" s="16"/>
      <c r="F86" s="17"/>
      <c r="G86" s="16"/>
      <c r="H86" s="15"/>
      <c r="I86" s="16"/>
      <c r="J86" s="16">
        <f t="shared" si="17"/>
        <v>0</v>
      </c>
      <c r="K86" s="18">
        <f t="shared" si="18"/>
        <v>0</v>
      </c>
    </row>
    <row r="87" spans="1:11" x14ac:dyDescent="0.25">
      <c r="A87" s="15" t="s">
        <v>92</v>
      </c>
      <c r="B87" s="15"/>
      <c r="C87" s="16"/>
      <c r="D87" s="17"/>
      <c r="E87" s="16"/>
      <c r="F87" s="17"/>
      <c r="G87" s="16"/>
      <c r="H87" s="15"/>
      <c r="I87" s="16"/>
      <c r="J87" s="16">
        <f t="shared" si="17"/>
        <v>0</v>
      </c>
      <c r="K87" s="18">
        <f t="shared" si="18"/>
        <v>0</v>
      </c>
    </row>
    <row r="88" spans="1:11" x14ac:dyDescent="0.25">
      <c r="A88" s="15" t="s">
        <v>93</v>
      </c>
      <c r="B88" s="15"/>
      <c r="C88" s="16"/>
      <c r="D88" s="17"/>
      <c r="E88" s="16"/>
      <c r="F88" s="17"/>
      <c r="G88" s="16"/>
      <c r="H88" s="15"/>
      <c r="I88" s="16"/>
      <c r="J88" s="16">
        <f t="shared" si="17"/>
        <v>0</v>
      </c>
      <c r="K88" s="18">
        <f t="shared" si="18"/>
        <v>0</v>
      </c>
    </row>
    <row r="89" spans="1:11" x14ac:dyDescent="0.25">
      <c r="A89" s="15" t="s">
        <v>94</v>
      </c>
      <c r="B89" s="15"/>
      <c r="C89" s="16"/>
      <c r="D89" s="17"/>
      <c r="E89" s="16"/>
      <c r="F89" s="15"/>
      <c r="G89" s="16"/>
      <c r="H89" s="15"/>
      <c r="I89" s="16"/>
      <c r="J89" s="16">
        <f t="shared" si="17"/>
        <v>0</v>
      </c>
      <c r="K89" s="18">
        <f t="shared" si="18"/>
        <v>0</v>
      </c>
    </row>
    <row r="90" spans="1:11" x14ac:dyDescent="0.25">
      <c r="A90" s="15" t="s">
        <v>95</v>
      </c>
      <c r="B90" s="15"/>
      <c r="C90" s="16"/>
      <c r="D90" s="17"/>
      <c r="E90" s="16"/>
      <c r="F90" s="15"/>
      <c r="G90" s="16"/>
      <c r="H90" s="15"/>
      <c r="I90" s="16"/>
      <c r="J90" s="16">
        <f t="shared" si="17"/>
        <v>0</v>
      </c>
      <c r="K90" s="18">
        <f t="shared" si="18"/>
        <v>0</v>
      </c>
    </row>
    <row r="91" spans="1:11" x14ac:dyDescent="0.25">
      <c r="A91" s="15" t="s">
        <v>96</v>
      </c>
      <c r="B91" s="15"/>
      <c r="C91" s="16"/>
      <c r="D91" s="17"/>
      <c r="E91" s="16"/>
      <c r="F91" s="17"/>
      <c r="G91" s="16"/>
      <c r="H91" s="15"/>
      <c r="I91" s="16"/>
      <c r="J91" s="16">
        <f t="shared" si="17"/>
        <v>0</v>
      </c>
      <c r="K91" s="18">
        <f t="shared" si="18"/>
        <v>0</v>
      </c>
    </row>
    <row r="92" spans="1:11" x14ac:dyDescent="0.25">
      <c r="A92" s="15" t="s">
        <v>97</v>
      </c>
      <c r="B92" s="15">
        <v>-356.42</v>
      </c>
      <c r="C92" s="16">
        <v>-297.23</v>
      </c>
      <c r="D92" s="17">
        <v>-354.23</v>
      </c>
      <c r="E92" s="16">
        <v>-288.45999999999998</v>
      </c>
      <c r="F92" s="17">
        <v>-193.42</v>
      </c>
      <c r="G92" s="16">
        <v>-288.45999999999998</v>
      </c>
      <c r="H92" s="15">
        <v>-904.07</v>
      </c>
      <c r="I92" s="16">
        <v>-874.15</v>
      </c>
      <c r="J92" s="16">
        <f t="shared" si="17"/>
        <v>29.920000000000073</v>
      </c>
      <c r="K92" s="18">
        <f t="shared" si="18"/>
        <v>-3.4227535320025253E-2</v>
      </c>
    </row>
    <row r="93" spans="1:11" x14ac:dyDescent="0.25">
      <c r="A93" s="15" t="s">
        <v>98</v>
      </c>
      <c r="B93" s="15"/>
      <c r="C93" s="16"/>
      <c r="D93" s="17"/>
      <c r="E93" s="16"/>
      <c r="F93" s="15"/>
      <c r="G93" s="16"/>
      <c r="H93" s="15"/>
      <c r="I93" s="16"/>
      <c r="J93" s="16">
        <f t="shared" si="17"/>
        <v>0</v>
      </c>
      <c r="K93" s="18">
        <f t="shared" si="18"/>
        <v>0</v>
      </c>
    </row>
    <row r="94" spans="1:11" x14ac:dyDescent="0.25">
      <c r="A94" s="15" t="s">
        <v>99</v>
      </c>
      <c r="B94" s="15"/>
      <c r="C94" s="16"/>
      <c r="D94" s="17"/>
      <c r="E94" s="16"/>
      <c r="F94" s="15"/>
      <c r="G94" s="16"/>
      <c r="H94" s="15"/>
      <c r="I94" s="16"/>
      <c r="J94" s="16">
        <f t="shared" si="17"/>
        <v>0</v>
      </c>
      <c r="K94" s="18">
        <f t="shared" si="18"/>
        <v>0</v>
      </c>
    </row>
    <row r="95" spans="1:11" x14ac:dyDescent="0.25">
      <c r="A95" s="15" t="s">
        <v>100</v>
      </c>
      <c r="B95" s="15">
        <v>-150</v>
      </c>
      <c r="C95" s="16"/>
      <c r="D95" s="17"/>
      <c r="E95" s="16"/>
      <c r="F95" s="15"/>
      <c r="G95" s="16"/>
      <c r="H95" s="15">
        <v>-150</v>
      </c>
      <c r="I95" s="16"/>
      <c r="J95" s="16">
        <f t="shared" si="17"/>
        <v>150</v>
      </c>
      <c r="K95" s="18">
        <f t="shared" si="18"/>
        <v>0</v>
      </c>
    </row>
    <row r="96" spans="1:11" x14ac:dyDescent="0.25">
      <c r="A96" s="15" t="s">
        <v>101</v>
      </c>
      <c r="B96" s="15"/>
      <c r="C96" s="16"/>
      <c r="D96" s="15"/>
      <c r="E96" s="16"/>
      <c r="F96" s="15"/>
      <c r="G96" s="16"/>
      <c r="H96" s="15"/>
      <c r="I96" s="16"/>
      <c r="J96" s="16">
        <f t="shared" si="17"/>
        <v>0</v>
      </c>
      <c r="K96" s="18">
        <f t="shared" si="18"/>
        <v>0</v>
      </c>
    </row>
    <row r="97" spans="1:11" x14ac:dyDescent="0.25">
      <c r="A97" s="15" t="s">
        <v>102</v>
      </c>
      <c r="B97" s="15"/>
      <c r="C97" s="16"/>
      <c r="D97" s="17"/>
      <c r="E97" s="16"/>
      <c r="F97" s="17"/>
      <c r="G97" s="16"/>
      <c r="H97" s="15"/>
      <c r="I97" s="16"/>
      <c r="J97" s="16">
        <f t="shared" si="17"/>
        <v>0</v>
      </c>
      <c r="K97" s="18">
        <f t="shared" si="18"/>
        <v>0</v>
      </c>
    </row>
    <row r="98" spans="1:11" x14ac:dyDescent="0.25">
      <c r="A98" s="15" t="s">
        <v>103</v>
      </c>
      <c r="B98" s="15"/>
      <c r="C98" s="16"/>
      <c r="D98" s="17"/>
      <c r="E98" s="16"/>
      <c r="F98" s="17"/>
      <c r="G98" s="16"/>
      <c r="H98" s="15"/>
      <c r="I98" s="16"/>
      <c r="J98" s="16">
        <f t="shared" si="17"/>
        <v>0</v>
      </c>
      <c r="K98" s="18">
        <f t="shared" si="18"/>
        <v>0</v>
      </c>
    </row>
    <row r="99" spans="1:11" x14ac:dyDescent="0.25">
      <c r="A99" s="15" t="s">
        <v>104</v>
      </c>
      <c r="B99" s="15"/>
      <c r="C99" s="16"/>
      <c r="D99" s="17"/>
      <c r="E99" s="16"/>
      <c r="F99" s="17"/>
      <c r="G99" s="16"/>
      <c r="H99" s="15"/>
      <c r="I99" s="16"/>
      <c r="J99" s="16">
        <f t="shared" si="17"/>
        <v>0</v>
      </c>
      <c r="K99" s="18">
        <f t="shared" si="18"/>
        <v>0</v>
      </c>
    </row>
    <row r="100" spans="1:11" x14ac:dyDescent="0.25">
      <c r="A100" s="15" t="s">
        <v>105</v>
      </c>
      <c r="B100" s="15"/>
      <c r="C100" s="16"/>
      <c r="D100" s="17"/>
      <c r="E100" s="16"/>
      <c r="F100" s="15"/>
      <c r="G100" s="16"/>
      <c r="H100" s="15"/>
      <c r="I100" s="16"/>
      <c r="J100" s="16">
        <f t="shared" si="17"/>
        <v>0</v>
      </c>
      <c r="K100" s="18">
        <f t="shared" si="18"/>
        <v>0</v>
      </c>
    </row>
    <row r="101" spans="1:11" x14ac:dyDescent="0.25">
      <c r="A101" s="15" t="s">
        <v>106</v>
      </c>
      <c r="B101" s="15"/>
      <c r="C101" s="16"/>
      <c r="D101" s="17"/>
      <c r="E101" s="16"/>
      <c r="F101" s="17"/>
      <c r="G101" s="16"/>
      <c r="H101" s="15"/>
      <c r="I101" s="16"/>
      <c r="J101" s="16">
        <f t="shared" si="17"/>
        <v>0</v>
      </c>
      <c r="K101" s="18">
        <f t="shared" si="18"/>
        <v>0</v>
      </c>
    </row>
    <row r="102" spans="1:11" x14ac:dyDescent="0.25">
      <c r="A102" s="13" t="s">
        <v>107</v>
      </c>
      <c r="B102" s="19">
        <f t="shared" ref="B102" si="19">SUM(B60:B101)</f>
        <v>-41881.179999999993</v>
      </c>
      <c r="C102" s="5">
        <f>SUM(C60:C101)</f>
        <v>-34022.42</v>
      </c>
      <c r="D102" s="19">
        <f t="shared" ref="D102" si="20">SUM(D60:D101)</f>
        <v>-3077.98</v>
      </c>
      <c r="E102" s="5">
        <f>SUM(E60:E101)</f>
        <v>-3031.4</v>
      </c>
      <c r="F102" s="19">
        <f t="shared" ref="F102" si="21">SUM(F60:F101)</f>
        <v>-25611.439999999999</v>
      </c>
      <c r="G102" s="5">
        <f>SUM(G60:G101)</f>
        <v>-35847.96</v>
      </c>
      <c r="H102" s="19">
        <f t="shared" ref="H102" si="22">SUM(H60:H101)</f>
        <v>-70570.600000000006</v>
      </c>
      <c r="I102" s="5">
        <f>SUM(I60:I101)</f>
        <v>-72901.78</v>
      </c>
      <c r="J102" s="16">
        <f t="shared" si="17"/>
        <v>-2331.179999999993</v>
      </c>
      <c r="K102" s="18">
        <f t="shared" si="18"/>
        <v>3.1976996995135003E-2</v>
      </c>
    </row>
    <row r="103" spans="1:11" x14ac:dyDescent="0.25">
      <c r="A103" s="13" t="s">
        <v>108</v>
      </c>
      <c r="B103" s="13"/>
      <c r="C103" s="5"/>
      <c r="D103" s="19"/>
      <c r="E103" s="5"/>
      <c r="F103" s="19"/>
      <c r="G103" s="5"/>
      <c r="H103" s="13"/>
      <c r="I103" s="5"/>
      <c r="J103" s="16">
        <f t="shared" si="17"/>
        <v>0</v>
      </c>
      <c r="K103" s="18">
        <f t="shared" si="18"/>
        <v>0</v>
      </c>
    </row>
    <row r="104" spans="1:11" x14ac:dyDescent="0.25">
      <c r="A104" s="15" t="s">
        <v>109</v>
      </c>
      <c r="B104" s="15"/>
      <c r="C104" s="16"/>
      <c r="D104" s="17"/>
      <c r="E104" s="16"/>
      <c r="F104" s="15"/>
      <c r="G104" s="16"/>
      <c r="H104" s="15"/>
      <c r="I104" s="16"/>
      <c r="J104" s="16">
        <f t="shared" si="17"/>
        <v>0</v>
      </c>
      <c r="K104" s="18">
        <f t="shared" si="18"/>
        <v>0</v>
      </c>
    </row>
    <row r="105" spans="1:11" x14ac:dyDescent="0.25">
      <c r="A105" s="15" t="s">
        <v>110</v>
      </c>
      <c r="B105" s="15"/>
      <c r="C105" s="16"/>
      <c r="D105" s="17"/>
      <c r="E105" s="16"/>
      <c r="F105" s="17"/>
      <c r="G105" s="16"/>
      <c r="H105" s="15"/>
      <c r="I105" s="16"/>
      <c r="J105" s="16">
        <f t="shared" si="17"/>
        <v>0</v>
      </c>
      <c r="K105" s="18">
        <f t="shared" si="18"/>
        <v>0</v>
      </c>
    </row>
    <row r="106" spans="1:11" x14ac:dyDescent="0.25">
      <c r="A106" s="15" t="s">
        <v>111</v>
      </c>
      <c r="B106" s="15">
        <v>-307.55</v>
      </c>
      <c r="C106" s="16">
        <v>-52.45</v>
      </c>
      <c r="D106" s="15">
        <v>-298.5</v>
      </c>
      <c r="E106" s="16">
        <v>-200.64</v>
      </c>
      <c r="F106" s="15">
        <v>-298.5</v>
      </c>
      <c r="G106" s="16">
        <v>-200.64</v>
      </c>
      <c r="H106" s="15">
        <v>-904.55</v>
      </c>
      <c r="I106" s="16">
        <v>-453.73</v>
      </c>
      <c r="J106" s="16">
        <f t="shared" si="17"/>
        <v>450.81999999999994</v>
      </c>
      <c r="K106" s="18">
        <f t="shared" si="18"/>
        <v>-0.99358649417054179</v>
      </c>
    </row>
    <row r="107" spans="1:11" x14ac:dyDescent="0.25">
      <c r="A107" s="15" t="s">
        <v>112</v>
      </c>
      <c r="B107" s="15">
        <v>-116</v>
      </c>
      <c r="C107" s="16">
        <v>-98.21</v>
      </c>
      <c r="D107" s="17"/>
      <c r="E107" s="16">
        <v>-375.66</v>
      </c>
      <c r="F107" s="17"/>
      <c r="G107" s="16">
        <v>-375.66</v>
      </c>
      <c r="H107" s="15">
        <v>-116</v>
      </c>
      <c r="I107" s="16">
        <v>-849.53</v>
      </c>
      <c r="J107" s="16">
        <f t="shared" si="17"/>
        <v>-733.53</v>
      </c>
      <c r="K107" s="18">
        <f t="shared" si="18"/>
        <v>0.8634539098089532</v>
      </c>
    </row>
    <row r="108" spans="1:11" x14ac:dyDescent="0.25">
      <c r="A108" s="15" t="s">
        <v>113</v>
      </c>
      <c r="B108" s="15">
        <v>-267.52</v>
      </c>
      <c r="C108" s="16"/>
      <c r="D108" s="15">
        <v>-259.66000000000003</v>
      </c>
      <c r="E108" s="16"/>
      <c r="F108" s="15">
        <v>-259.66000000000003</v>
      </c>
      <c r="G108" s="16"/>
      <c r="H108" s="15">
        <v>-786.84</v>
      </c>
      <c r="I108" s="16"/>
      <c r="J108" s="16">
        <f t="shared" si="17"/>
        <v>786.84</v>
      </c>
      <c r="K108" s="18">
        <f t="shared" si="18"/>
        <v>0</v>
      </c>
    </row>
    <row r="109" spans="1:11" x14ac:dyDescent="0.25">
      <c r="A109" s="15" t="s">
        <v>114</v>
      </c>
      <c r="B109" s="15">
        <v>-353.1</v>
      </c>
      <c r="C109" s="16">
        <v>-367.54</v>
      </c>
      <c r="D109" s="17"/>
      <c r="E109" s="16"/>
      <c r="F109" s="15"/>
      <c r="G109" s="16"/>
      <c r="H109" s="15">
        <v>-353.1</v>
      </c>
      <c r="I109" s="16">
        <v>-367.54</v>
      </c>
      <c r="J109" s="16">
        <f t="shared" si="17"/>
        <v>-14.439999999999998</v>
      </c>
      <c r="K109" s="18">
        <f t="shared" si="18"/>
        <v>3.928824073570223E-2</v>
      </c>
    </row>
    <row r="110" spans="1:11" x14ac:dyDescent="0.25">
      <c r="A110" s="15" t="s">
        <v>115</v>
      </c>
      <c r="B110" s="15">
        <v>-140.94</v>
      </c>
      <c r="C110" s="16"/>
      <c r="D110" s="17"/>
      <c r="E110" s="16"/>
      <c r="F110" s="15"/>
      <c r="G110" s="16"/>
      <c r="H110" s="15">
        <v>-140.94</v>
      </c>
      <c r="I110" s="16"/>
      <c r="J110" s="16">
        <f t="shared" si="17"/>
        <v>140.94</v>
      </c>
      <c r="K110" s="18">
        <f t="shared" si="18"/>
        <v>0</v>
      </c>
    </row>
    <row r="111" spans="1:11" x14ac:dyDescent="0.25">
      <c r="A111" s="13" t="s">
        <v>116</v>
      </c>
      <c r="B111" s="19">
        <f t="shared" ref="B111" si="23">SUM(B104:B110)</f>
        <v>-1185.1100000000001</v>
      </c>
      <c r="C111" s="5">
        <f>SUM(C104:C110)</f>
        <v>-518.20000000000005</v>
      </c>
      <c r="D111" s="19">
        <f t="shared" ref="D111" si="24">SUM(D104:D110)</f>
        <v>-558.16000000000008</v>
      </c>
      <c r="E111" s="5">
        <f>SUM(E104:E110)</f>
        <v>-576.29999999999995</v>
      </c>
      <c r="F111" s="19">
        <f t="shared" ref="F111" si="25">SUM(F104:F110)</f>
        <v>-558.16000000000008</v>
      </c>
      <c r="G111" s="5">
        <f>SUM(G104:G110)</f>
        <v>-576.29999999999995</v>
      </c>
      <c r="H111" s="19">
        <f t="shared" ref="H111" si="26">SUM(H104:H110)</f>
        <v>-2301.4299999999998</v>
      </c>
      <c r="I111" s="5">
        <f>SUM(I104:I110)</f>
        <v>-1670.8</v>
      </c>
      <c r="J111" s="16">
        <f t="shared" si="17"/>
        <v>630.62999999999988</v>
      </c>
      <c r="K111" s="18">
        <f t="shared" si="18"/>
        <v>-0.37744194397893222</v>
      </c>
    </row>
    <row r="112" spans="1:11" x14ac:dyDescent="0.25">
      <c r="A112" s="13" t="s">
        <v>117</v>
      </c>
      <c r="B112" s="13"/>
      <c r="C112" s="5"/>
      <c r="D112" s="13"/>
      <c r="E112" s="5"/>
      <c r="F112" s="13"/>
      <c r="G112" s="5"/>
      <c r="H112" s="13"/>
      <c r="I112" s="5"/>
      <c r="J112" s="16">
        <f t="shared" si="17"/>
        <v>0</v>
      </c>
      <c r="K112" s="18">
        <f t="shared" si="18"/>
        <v>0</v>
      </c>
    </row>
    <row r="113" spans="1:11" x14ac:dyDescent="0.25">
      <c r="A113" s="15" t="s">
        <v>118</v>
      </c>
      <c r="B113" s="17">
        <v>-7480.51</v>
      </c>
      <c r="C113" s="16">
        <v>-7016.53</v>
      </c>
      <c r="D113" s="17">
        <v>-7260.52</v>
      </c>
      <c r="E113" s="16">
        <v>-6810.17</v>
      </c>
      <c r="F113" s="17">
        <v>-7260.52</v>
      </c>
      <c r="G113" s="16">
        <v>-6810.17</v>
      </c>
      <c r="H113" s="17">
        <v>-22001.55</v>
      </c>
      <c r="I113" s="16">
        <v>-20636.87</v>
      </c>
      <c r="J113" s="16">
        <f t="shared" si="17"/>
        <v>1364.6800000000003</v>
      </c>
      <c r="K113" s="18">
        <f t="shared" si="18"/>
        <v>-6.6128245223233961E-2</v>
      </c>
    </row>
    <row r="114" spans="1:11" x14ac:dyDescent="0.25">
      <c r="A114" s="15" t="s">
        <v>119</v>
      </c>
      <c r="B114" s="15">
        <v>-835.12</v>
      </c>
      <c r="C114" s="16">
        <v>-535.94000000000005</v>
      </c>
      <c r="D114" s="17">
        <v>-531.45000000000005</v>
      </c>
      <c r="E114" s="16">
        <v>-520.20000000000005</v>
      </c>
      <c r="F114" s="17">
        <v>-531.45000000000005</v>
      </c>
      <c r="G114" s="16">
        <v>-520.20000000000005</v>
      </c>
      <c r="H114" s="17">
        <v>-1898.02</v>
      </c>
      <c r="I114" s="16">
        <v>-1576.34</v>
      </c>
      <c r="J114" s="16">
        <f t="shared" si="17"/>
        <v>321.68000000000006</v>
      </c>
      <c r="K114" s="18">
        <f t="shared" si="18"/>
        <v>-0.20406765037999422</v>
      </c>
    </row>
    <row r="115" spans="1:11" x14ac:dyDescent="0.25">
      <c r="A115" s="15" t="s">
        <v>120</v>
      </c>
      <c r="B115" s="17">
        <v>-1054.75</v>
      </c>
      <c r="C115" s="16">
        <v>-866.89</v>
      </c>
      <c r="D115" s="17">
        <v>-1023.76</v>
      </c>
      <c r="E115" s="16">
        <v>-841.41</v>
      </c>
      <c r="F115" s="17">
        <v>-1023.76</v>
      </c>
      <c r="G115" s="16">
        <v>-841.41</v>
      </c>
      <c r="H115" s="17">
        <v>-3102.27</v>
      </c>
      <c r="I115" s="16">
        <v>-2549.71</v>
      </c>
      <c r="J115" s="16">
        <f t="shared" si="17"/>
        <v>552.55999999999995</v>
      </c>
      <c r="K115" s="18">
        <f t="shared" si="18"/>
        <v>-0.21671484208007968</v>
      </c>
    </row>
    <row r="116" spans="1:11" x14ac:dyDescent="0.25">
      <c r="A116" s="15" t="s">
        <v>121</v>
      </c>
      <c r="B116" s="15"/>
      <c r="C116" s="16"/>
      <c r="D116" s="17"/>
      <c r="E116" s="16"/>
      <c r="F116" s="17"/>
      <c r="G116" s="16"/>
      <c r="H116" s="15"/>
      <c r="I116" s="16"/>
      <c r="J116" s="16">
        <f t="shared" si="17"/>
        <v>0</v>
      </c>
      <c r="K116" s="18">
        <f t="shared" si="18"/>
        <v>0</v>
      </c>
    </row>
    <row r="117" spans="1:11" x14ac:dyDescent="0.25">
      <c r="A117" s="15" t="s">
        <v>122</v>
      </c>
      <c r="B117" s="15"/>
      <c r="C117" s="16"/>
      <c r="D117" s="17"/>
      <c r="E117" s="16"/>
      <c r="F117" s="17"/>
      <c r="G117" s="16"/>
      <c r="H117" s="15"/>
      <c r="I117" s="16"/>
      <c r="J117" s="16">
        <f t="shared" si="17"/>
        <v>0</v>
      </c>
      <c r="K117" s="18">
        <f t="shared" si="18"/>
        <v>0</v>
      </c>
    </row>
    <row r="118" spans="1:11" x14ac:dyDescent="0.25">
      <c r="A118" s="15" t="s">
        <v>123</v>
      </c>
      <c r="B118" s="15"/>
      <c r="C118" s="16"/>
      <c r="D118" s="15"/>
      <c r="E118" s="16"/>
      <c r="F118" s="15"/>
      <c r="G118" s="16"/>
      <c r="H118" s="15"/>
      <c r="I118" s="16"/>
      <c r="J118" s="16">
        <f t="shared" si="17"/>
        <v>0</v>
      </c>
      <c r="K118" s="18">
        <f t="shared" si="18"/>
        <v>0</v>
      </c>
    </row>
    <row r="119" spans="1:11" x14ac:dyDescent="0.25">
      <c r="A119" s="15" t="s">
        <v>124</v>
      </c>
      <c r="B119" s="17">
        <v>-2392.9899999999998</v>
      </c>
      <c r="C119" s="16">
        <v>-2588.6999999999998</v>
      </c>
      <c r="D119" s="17">
        <v>-2322.54</v>
      </c>
      <c r="E119" s="16">
        <v>-2512.61</v>
      </c>
      <c r="F119" s="17">
        <v>-2322.54</v>
      </c>
      <c r="G119" s="16">
        <v>-2512.61</v>
      </c>
      <c r="H119" s="17">
        <v>-7038.07</v>
      </c>
      <c r="I119" s="16">
        <v>-7613.92</v>
      </c>
      <c r="J119" s="16">
        <f t="shared" si="17"/>
        <v>-575.85000000000036</v>
      </c>
      <c r="K119" s="18">
        <f t="shared" si="18"/>
        <v>7.5631212305881906E-2</v>
      </c>
    </row>
    <row r="120" spans="1:11" x14ac:dyDescent="0.25">
      <c r="A120" s="15" t="s">
        <v>125</v>
      </c>
      <c r="B120" s="15">
        <v>-175.68</v>
      </c>
      <c r="C120" s="16">
        <v>-60.43</v>
      </c>
      <c r="D120" s="15"/>
      <c r="E120" s="16">
        <v>-58.64</v>
      </c>
      <c r="F120" s="15"/>
      <c r="G120" s="16">
        <v>-58.64</v>
      </c>
      <c r="H120" s="15">
        <v>-175.68</v>
      </c>
      <c r="I120" s="16">
        <v>-177.71</v>
      </c>
      <c r="J120" s="16">
        <f t="shared" si="17"/>
        <v>-2.0300000000000011</v>
      </c>
      <c r="K120" s="18">
        <f t="shared" si="18"/>
        <v>1.1423105058803675E-2</v>
      </c>
    </row>
    <row r="121" spans="1:11" x14ac:dyDescent="0.25">
      <c r="A121" s="15" t="s">
        <v>126</v>
      </c>
      <c r="B121" s="15">
        <v>-453.78</v>
      </c>
      <c r="C121" s="16">
        <v>-390.38</v>
      </c>
      <c r="D121" s="17">
        <v>-536.35</v>
      </c>
      <c r="E121" s="16">
        <v>-378.92</v>
      </c>
      <c r="F121" s="15">
        <v>-299.58999999999997</v>
      </c>
      <c r="G121" s="16">
        <v>-378.92</v>
      </c>
      <c r="H121" s="17">
        <v>-1289.72</v>
      </c>
      <c r="I121" s="16">
        <v>-1148.22</v>
      </c>
      <c r="J121" s="16">
        <f t="shared" si="17"/>
        <v>141.5</v>
      </c>
      <c r="K121" s="18">
        <f t="shared" si="18"/>
        <v>-0.12323422340666422</v>
      </c>
    </row>
    <row r="122" spans="1:11" x14ac:dyDescent="0.25">
      <c r="A122" s="15" t="s">
        <v>127</v>
      </c>
      <c r="B122" s="15">
        <v>-382.01</v>
      </c>
      <c r="C122" s="16">
        <v>-473.51</v>
      </c>
      <c r="D122" s="17">
        <v>-867.35</v>
      </c>
      <c r="E122" s="16">
        <v>-459.59</v>
      </c>
      <c r="F122" s="15">
        <v>-370.78</v>
      </c>
      <c r="G122" s="16">
        <v>-459.59</v>
      </c>
      <c r="H122" s="17">
        <v>-1620.14</v>
      </c>
      <c r="I122" s="16">
        <v>-1392.69</v>
      </c>
      <c r="J122" s="16">
        <f t="shared" si="17"/>
        <v>227.45000000000005</v>
      </c>
      <c r="K122" s="18">
        <f t="shared" si="18"/>
        <v>-0.1633170339415089</v>
      </c>
    </row>
    <row r="123" spans="1:11" x14ac:dyDescent="0.25">
      <c r="A123" s="15" t="s">
        <v>128</v>
      </c>
      <c r="B123" s="15">
        <v>-33.57</v>
      </c>
      <c r="C123" s="16">
        <v>-11.53</v>
      </c>
      <c r="D123" s="17"/>
      <c r="E123" s="16">
        <v>-11.2</v>
      </c>
      <c r="F123" s="17"/>
      <c r="G123" s="16">
        <v>-11.2</v>
      </c>
      <c r="H123" s="15">
        <v>-33.57</v>
      </c>
      <c r="I123" s="16">
        <v>-33.93</v>
      </c>
      <c r="J123" s="16">
        <f t="shared" si="17"/>
        <v>-0.35999999999999943</v>
      </c>
      <c r="K123" s="18">
        <f t="shared" si="18"/>
        <v>1.0610079575596801E-2</v>
      </c>
    </row>
    <row r="124" spans="1:11" x14ac:dyDescent="0.25">
      <c r="A124" s="15" t="s">
        <v>129</v>
      </c>
      <c r="B124" s="15"/>
      <c r="C124" s="16"/>
      <c r="D124" s="17"/>
      <c r="E124" s="16"/>
      <c r="F124" s="17"/>
      <c r="G124" s="16"/>
      <c r="H124" s="15"/>
      <c r="I124" s="16"/>
      <c r="J124" s="16">
        <f t="shared" si="17"/>
        <v>0</v>
      </c>
      <c r="K124" s="18">
        <f t="shared" si="18"/>
        <v>0</v>
      </c>
    </row>
    <row r="125" spans="1:11" x14ac:dyDescent="0.25">
      <c r="A125" s="15" t="s">
        <v>130</v>
      </c>
      <c r="B125" s="15">
        <v>-699.11</v>
      </c>
      <c r="C125" s="16">
        <v>-477.45</v>
      </c>
      <c r="D125" s="17">
        <v>-467.39</v>
      </c>
      <c r="E125" s="16">
        <v>-463.39</v>
      </c>
      <c r="F125" s="17">
        <v>-467.39</v>
      </c>
      <c r="G125" s="16">
        <v>-463.39</v>
      </c>
      <c r="H125" s="17">
        <v>-1633.89</v>
      </c>
      <c r="I125" s="16">
        <v>-1404.23</v>
      </c>
      <c r="J125" s="16">
        <f t="shared" si="17"/>
        <v>229.66000000000008</v>
      </c>
      <c r="K125" s="18">
        <f t="shared" si="18"/>
        <v>-0.16354870640849439</v>
      </c>
    </row>
    <row r="126" spans="1:11" x14ac:dyDescent="0.25">
      <c r="A126" s="13" t="s">
        <v>131</v>
      </c>
      <c r="B126" s="19">
        <f t="shared" ref="B126" si="27">SUM(B113:B125)</f>
        <v>-13507.520000000002</v>
      </c>
      <c r="C126" s="5">
        <f>SUM(C113:C125)</f>
        <v>-12421.359999999999</v>
      </c>
      <c r="D126" s="19">
        <f t="shared" ref="D126" si="28">SUM(D113:D125)</f>
        <v>-13009.36</v>
      </c>
      <c r="E126" s="5">
        <f>SUM(E113:E125)</f>
        <v>-12056.13</v>
      </c>
      <c r="F126" s="19">
        <f t="shared" ref="F126" si="29">SUM(F113:F125)</f>
        <v>-12276.03</v>
      </c>
      <c r="G126" s="5">
        <f>SUM(G113:G125)</f>
        <v>-12056.13</v>
      </c>
      <c r="H126" s="19">
        <f t="shared" ref="H126" si="30">SUM(H113:H125)</f>
        <v>-38792.910000000003</v>
      </c>
      <c r="I126" s="5">
        <f>SUM(I113:I125)</f>
        <v>-36533.620000000003</v>
      </c>
      <c r="J126" s="16">
        <f t="shared" si="17"/>
        <v>2259.2900000000009</v>
      </c>
      <c r="K126" s="18">
        <f t="shared" si="18"/>
        <v>-6.184139431022715E-2</v>
      </c>
    </row>
    <row r="127" spans="1:11" x14ac:dyDescent="0.25">
      <c r="A127" s="13" t="s">
        <v>132</v>
      </c>
      <c r="B127" s="13"/>
      <c r="C127" s="5"/>
      <c r="D127" s="13"/>
      <c r="E127" s="5"/>
      <c r="F127" s="13"/>
      <c r="G127" s="5"/>
      <c r="H127" s="13"/>
      <c r="I127" s="5"/>
      <c r="J127" s="16">
        <f t="shared" si="17"/>
        <v>0</v>
      </c>
      <c r="K127" s="18">
        <f t="shared" si="18"/>
        <v>0</v>
      </c>
    </row>
    <row r="128" spans="1:11" x14ac:dyDescent="0.25">
      <c r="A128" s="15" t="s">
        <v>133</v>
      </c>
      <c r="B128" s="15"/>
      <c r="C128" s="16"/>
      <c r="D128" s="15"/>
      <c r="E128" s="16"/>
      <c r="F128" s="15"/>
      <c r="G128" s="16"/>
      <c r="H128" s="15"/>
      <c r="I128" s="16"/>
      <c r="J128" s="16">
        <f t="shared" si="17"/>
        <v>0</v>
      </c>
      <c r="K128" s="18">
        <f t="shared" si="18"/>
        <v>0</v>
      </c>
    </row>
    <row r="129" spans="1:11" x14ac:dyDescent="0.25">
      <c r="A129" s="15" t="s">
        <v>134</v>
      </c>
      <c r="B129" s="15"/>
      <c r="C129" s="16"/>
      <c r="D129" s="15"/>
      <c r="E129" s="16"/>
      <c r="F129" s="15"/>
      <c r="G129" s="16"/>
      <c r="H129" s="15"/>
      <c r="I129" s="16"/>
      <c r="J129" s="16">
        <f t="shared" si="17"/>
        <v>0</v>
      </c>
      <c r="K129" s="18">
        <f t="shared" si="18"/>
        <v>0</v>
      </c>
    </row>
    <row r="130" spans="1:11" x14ac:dyDescent="0.25">
      <c r="A130" s="15" t="s">
        <v>135</v>
      </c>
      <c r="B130" s="15"/>
      <c r="C130" s="16"/>
      <c r="D130" s="15"/>
      <c r="E130" s="16"/>
      <c r="F130" s="15"/>
      <c r="G130" s="16"/>
      <c r="H130" s="15"/>
      <c r="I130" s="16"/>
      <c r="J130" s="16">
        <f t="shared" si="17"/>
        <v>0</v>
      </c>
      <c r="K130" s="18">
        <f t="shared" si="18"/>
        <v>0</v>
      </c>
    </row>
    <row r="131" spans="1:11" x14ac:dyDescent="0.25">
      <c r="A131" s="15" t="s">
        <v>136</v>
      </c>
      <c r="B131" s="15"/>
      <c r="C131" s="16"/>
      <c r="D131" s="15"/>
      <c r="E131" s="16"/>
      <c r="F131" s="15"/>
      <c r="G131" s="16"/>
      <c r="H131" s="15"/>
      <c r="I131" s="16"/>
      <c r="J131" s="16">
        <f t="shared" si="17"/>
        <v>0</v>
      </c>
      <c r="K131" s="18">
        <f t="shared" si="18"/>
        <v>0</v>
      </c>
    </row>
    <row r="132" spans="1:11" x14ac:dyDescent="0.25">
      <c r="A132" s="15" t="s">
        <v>137</v>
      </c>
      <c r="B132" s="15"/>
      <c r="C132" s="16"/>
      <c r="D132" s="15"/>
      <c r="E132" s="16"/>
      <c r="F132" s="15"/>
      <c r="G132" s="16"/>
      <c r="H132" s="15"/>
      <c r="I132" s="16"/>
      <c r="J132" s="16">
        <f t="shared" si="17"/>
        <v>0</v>
      </c>
      <c r="K132" s="18">
        <f t="shared" si="18"/>
        <v>0</v>
      </c>
    </row>
    <row r="133" spans="1:11" x14ac:dyDescent="0.25">
      <c r="A133" s="13" t="s">
        <v>138</v>
      </c>
      <c r="B133" s="19">
        <f t="shared" ref="B133" si="31">SUM(B128:B132)</f>
        <v>0</v>
      </c>
      <c r="C133" s="5">
        <f>SUM(C128:C132)</f>
        <v>0</v>
      </c>
      <c r="D133" s="19">
        <f t="shared" ref="D133" si="32">SUM(D128:D132)</f>
        <v>0</v>
      </c>
      <c r="E133" s="5">
        <f>SUM(E128:E132)</f>
        <v>0</v>
      </c>
      <c r="F133" s="19">
        <f t="shared" ref="F133" si="33">SUM(F128:F132)</f>
        <v>0</v>
      </c>
      <c r="G133" s="5">
        <f>SUM(G128:G132)</f>
        <v>0</v>
      </c>
      <c r="H133" s="19">
        <f t="shared" ref="H133" si="34">SUM(H128:H132)</f>
        <v>0</v>
      </c>
      <c r="I133" s="5">
        <f>SUM(I128:I132)</f>
        <v>0</v>
      </c>
      <c r="J133" s="16">
        <f t="shared" si="17"/>
        <v>0</v>
      </c>
      <c r="K133" s="18">
        <f t="shared" si="18"/>
        <v>0</v>
      </c>
    </row>
    <row r="134" spans="1:11" x14ac:dyDescent="0.25">
      <c r="A134" s="13" t="s">
        <v>139</v>
      </c>
      <c r="B134" s="13"/>
      <c r="C134" s="5"/>
      <c r="D134" s="13"/>
      <c r="E134" s="5"/>
      <c r="F134" s="13"/>
      <c r="G134" s="5"/>
      <c r="H134" s="13"/>
      <c r="I134" s="5"/>
      <c r="J134" s="16">
        <f t="shared" ref="J134:J197" si="35">I134-H134</f>
        <v>0</v>
      </c>
      <c r="K134" s="18">
        <f t="shared" ref="K134:K197" si="36">IFERROR((J134/I134),0)</f>
        <v>0</v>
      </c>
    </row>
    <row r="135" spans="1:11" x14ac:dyDescent="0.25">
      <c r="A135" s="15" t="s">
        <v>140</v>
      </c>
      <c r="B135" s="15"/>
      <c r="C135" s="16"/>
      <c r="D135" s="15"/>
      <c r="E135" s="16"/>
      <c r="F135" s="15"/>
      <c r="G135" s="16"/>
      <c r="H135" s="15"/>
      <c r="I135" s="16"/>
      <c r="J135" s="16">
        <f t="shared" si="35"/>
        <v>0</v>
      </c>
      <c r="K135" s="18">
        <f t="shared" si="36"/>
        <v>0</v>
      </c>
    </row>
    <row r="136" spans="1:11" x14ac:dyDescent="0.25">
      <c r="A136" s="15" t="s">
        <v>141</v>
      </c>
      <c r="B136" s="15"/>
      <c r="C136" s="16"/>
      <c r="D136" s="15"/>
      <c r="E136" s="16"/>
      <c r="F136" s="15"/>
      <c r="G136" s="16"/>
      <c r="H136" s="15"/>
      <c r="I136" s="16"/>
      <c r="J136" s="16">
        <f t="shared" si="35"/>
        <v>0</v>
      </c>
      <c r="K136" s="18">
        <f t="shared" si="36"/>
        <v>0</v>
      </c>
    </row>
    <row r="137" spans="1:11" x14ac:dyDescent="0.25">
      <c r="A137" s="15" t="s">
        <v>142</v>
      </c>
      <c r="B137" s="15"/>
      <c r="C137" s="16"/>
      <c r="D137" s="15"/>
      <c r="E137" s="16"/>
      <c r="F137" s="15"/>
      <c r="G137" s="16"/>
      <c r="H137" s="15"/>
      <c r="I137" s="16"/>
      <c r="J137" s="16">
        <f t="shared" si="35"/>
        <v>0</v>
      </c>
      <c r="K137" s="18">
        <f t="shared" si="36"/>
        <v>0</v>
      </c>
    </row>
    <row r="138" spans="1:11" x14ac:dyDescent="0.25">
      <c r="A138" s="15" t="s">
        <v>143</v>
      </c>
      <c r="B138" s="15"/>
      <c r="C138" s="16"/>
      <c r="D138" s="15"/>
      <c r="E138" s="16"/>
      <c r="F138" s="15"/>
      <c r="G138" s="16"/>
      <c r="H138" s="15"/>
      <c r="I138" s="16"/>
      <c r="J138" s="16">
        <f t="shared" si="35"/>
        <v>0</v>
      </c>
      <c r="K138" s="18">
        <f t="shared" si="36"/>
        <v>0</v>
      </c>
    </row>
    <row r="139" spans="1:11" x14ac:dyDescent="0.25">
      <c r="A139" s="15" t="s">
        <v>144</v>
      </c>
      <c r="B139" s="15"/>
      <c r="C139" s="16"/>
      <c r="D139" s="15"/>
      <c r="E139" s="16"/>
      <c r="F139" s="15"/>
      <c r="G139" s="16"/>
      <c r="H139" s="15"/>
      <c r="I139" s="16"/>
      <c r="J139" s="16">
        <f t="shared" si="35"/>
        <v>0</v>
      </c>
      <c r="K139" s="18">
        <f t="shared" si="36"/>
        <v>0</v>
      </c>
    </row>
    <row r="140" spans="1:11" x14ac:dyDescent="0.25">
      <c r="A140" s="15" t="s">
        <v>145</v>
      </c>
      <c r="B140" s="15"/>
      <c r="C140" s="16"/>
      <c r="D140" s="15"/>
      <c r="E140" s="16"/>
      <c r="F140" s="15"/>
      <c r="G140" s="16"/>
      <c r="H140" s="15"/>
      <c r="I140" s="16"/>
      <c r="J140" s="16">
        <f t="shared" si="35"/>
        <v>0</v>
      </c>
      <c r="K140" s="18">
        <f t="shared" si="36"/>
        <v>0</v>
      </c>
    </row>
    <row r="141" spans="1:11" x14ac:dyDescent="0.25">
      <c r="A141" s="15" t="s">
        <v>146</v>
      </c>
      <c r="B141" s="15"/>
      <c r="C141" s="16"/>
      <c r="D141" s="15"/>
      <c r="E141" s="16"/>
      <c r="F141" s="15"/>
      <c r="G141" s="16"/>
      <c r="H141" s="15"/>
      <c r="I141" s="16"/>
      <c r="J141" s="16">
        <f t="shared" si="35"/>
        <v>0</v>
      </c>
      <c r="K141" s="18">
        <f t="shared" si="36"/>
        <v>0</v>
      </c>
    </row>
    <row r="142" spans="1:11" x14ac:dyDescent="0.25">
      <c r="A142" s="15" t="s">
        <v>147</v>
      </c>
      <c r="B142" s="15"/>
      <c r="C142" s="16"/>
      <c r="D142" s="15"/>
      <c r="E142" s="16"/>
      <c r="F142" s="15"/>
      <c r="G142" s="16"/>
      <c r="H142" s="15"/>
      <c r="I142" s="16"/>
      <c r="J142" s="16">
        <f t="shared" si="35"/>
        <v>0</v>
      </c>
      <c r="K142" s="18">
        <f t="shared" si="36"/>
        <v>0</v>
      </c>
    </row>
    <row r="143" spans="1:11" x14ac:dyDescent="0.25">
      <c r="A143" s="15" t="s">
        <v>148</v>
      </c>
      <c r="B143" s="15"/>
      <c r="C143" s="16"/>
      <c r="D143" s="15"/>
      <c r="E143" s="16"/>
      <c r="F143" s="15"/>
      <c r="G143" s="16"/>
      <c r="H143" s="15"/>
      <c r="I143" s="16"/>
      <c r="J143" s="16">
        <f t="shared" si="35"/>
        <v>0</v>
      </c>
      <c r="K143" s="18">
        <f t="shared" si="36"/>
        <v>0</v>
      </c>
    </row>
    <row r="144" spans="1:11" x14ac:dyDescent="0.25">
      <c r="A144" s="15" t="s">
        <v>149</v>
      </c>
      <c r="B144" s="15"/>
      <c r="C144" s="16"/>
      <c r="D144" s="15"/>
      <c r="E144" s="16"/>
      <c r="F144" s="15"/>
      <c r="G144" s="16"/>
      <c r="H144" s="15"/>
      <c r="I144" s="16"/>
      <c r="J144" s="16">
        <f t="shared" si="35"/>
        <v>0</v>
      </c>
      <c r="K144" s="18">
        <f t="shared" si="36"/>
        <v>0</v>
      </c>
    </row>
    <row r="145" spans="1:11" x14ac:dyDescent="0.25">
      <c r="A145" s="15" t="s">
        <v>150</v>
      </c>
      <c r="B145" s="15"/>
      <c r="C145" s="16"/>
      <c r="D145" s="15"/>
      <c r="E145" s="16"/>
      <c r="F145" s="15"/>
      <c r="G145" s="16"/>
      <c r="H145" s="15"/>
      <c r="I145" s="16"/>
      <c r="J145" s="16">
        <f t="shared" si="35"/>
        <v>0</v>
      </c>
      <c r="K145" s="18">
        <f t="shared" si="36"/>
        <v>0</v>
      </c>
    </row>
    <row r="146" spans="1:11" x14ac:dyDescent="0.25">
      <c r="A146" s="13" t="s">
        <v>151</v>
      </c>
      <c r="B146" s="19">
        <f t="shared" ref="B146" si="37">SUM(B135:B145)</f>
        <v>0</v>
      </c>
      <c r="C146" s="5">
        <f>SUM(C135:C145)</f>
        <v>0</v>
      </c>
      <c r="D146" s="19">
        <f t="shared" ref="D146" si="38">SUM(D135:D145)</f>
        <v>0</v>
      </c>
      <c r="E146" s="5">
        <f>SUM(E135:E145)</f>
        <v>0</v>
      </c>
      <c r="F146" s="19">
        <f t="shared" ref="F146" si="39">SUM(F135:F145)</f>
        <v>0</v>
      </c>
      <c r="G146" s="5">
        <f>SUM(G135:G145)</f>
        <v>0</v>
      </c>
      <c r="H146" s="19">
        <f t="shared" ref="H146" si="40">SUM(H135:H145)</f>
        <v>0</v>
      </c>
      <c r="I146" s="5">
        <f>SUM(I135:I145)</f>
        <v>0</v>
      </c>
      <c r="J146" s="16">
        <f t="shared" si="35"/>
        <v>0</v>
      </c>
      <c r="K146" s="18">
        <f t="shared" si="36"/>
        <v>0</v>
      </c>
    </row>
    <row r="147" spans="1:11" x14ac:dyDescent="0.25">
      <c r="A147" s="13" t="s">
        <v>152</v>
      </c>
      <c r="B147" s="13"/>
      <c r="C147" s="5"/>
      <c r="D147" s="13"/>
      <c r="E147" s="5"/>
      <c r="F147" s="13"/>
      <c r="G147" s="5"/>
      <c r="H147" s="13"/>
      <c r="I147" s="5"/>
      <c r="J147" s="16">
        <f t="shared" si="35"/>
        <v>0</v>
      </c>
      <c r="K147" s="18">
        <f t="shared" si="36"/>
        <v>0</v>
      </c>
    </row>
    <row r="148" spans="1:11" x14ac:dyDescent="0.25">
      <c r="A148" s="15" t="s">
        <v>153</v>
      </c>
      <c r="B148" s="15"/>
      <c r="C148" s="5"/>
      <c r="D148" s="15"/>
      <c r="E148" s="5"/>
      <c r="F148" s="15"/>
      <c r="G148" s="5"/>
      <c r="H148" s="15"/>
      <c r="I148" s="5"/>
      <c r="J148" s="16">
        <f t="shared" si="35"/>
        <v>0</v>
      </c>
      <c r="K148" s="18">
        <f t="shared" si="36"/>
        <v>0</v>
      </c>
    </row>
    <row r="149" spans="1:11" x14ac:dyDescent="0.25">
      <c r="A149" s="15" t="s">
        <v>154</v>
      </c>
      <c r="B149" s="15"/>
      <c r="C149" s="5"/>
      <c r="D149" s="15"/>
      <c r="E149" s="5"/>
      <c r="F149" s="15"/>
      <c r="G149" s="5"/>
      <c r="H149" s="15"/>
      <c r="I149" s="5"/>
      <c r="J149" s="16">
        <f t="shared" si="35"/>
        <v>0</v>
      </c>
      <c r="K149" s="18">
        <f t="shared" si="36"/>
        <v>0</v>
      </c>
    </row>
    <row r="150" spans="1:11" x14ac:dyDescent="0.25">
      <c r="A150" s="13" t="s">
        <v>155</v>
      </c>
      <c r="B150" s="13"/>
      <c r="C150" s="5"/>
      <c r="D150" s="13"/>
      <c r="E150" s="5"/>
      <c r="F150" s="13"/>
      <c r="G150" s="5"/>
      <c r="H150" s="13"/>
      <c r="I150" s="5"/>
      <c r="J150" s="16">
        <f t="shared" si="35"/>
        <v>0</v>
      </c>
      <c r="K150" s="18">
        <f t="shared" si="36"/>
        <v>0</v>
      </c>
    </row>
    <row r="151" spans="1:11" x14ac:dyDescent="0.25">
      <c r="A151" s="15" t="s">
        <v>156</v>
      </c>
      <c r="B151" s="15"/>
      <c r="C151" s="16"/>
      <c r="D151" s="15"/>
      <c r="E151" s="16"/>
      <c r="F151" s="15"/>
      <c r="G151" s="16"/>
      <c r="H151" s="15"/>
      <c r="I151" s="16"/>
      <c r="J151" s="16">
        <f t="shared" si="35"/>
        <v>0</v>
      </c>
      <c r="K151" s="18">
        <f t="shared" si="36"/>
        <v>0</v>
      </c>
    </row>
    <row r="152" spans="1:11" x14ac:dyDescent="0.25">
      <c r="A152" s="15" t="s">
        <v>157</v>
      </c>
      <c r="B152" s="15"/>
      <c r="C152" s="16"/>
      <c r="D152" s="15"/>
      <c r="E152" s="16"/>
      <c r="F152" s="15"/>
      <c r="G152" s="16"/>
      <c r="H152" s="15"/>
      <c r="I152" s="16"/>
      <c r="J152" s="16">
        <f t="shared" si="35"/>
        <v>0</v>
      </c>
      <c r="K152" s="18">
        <f t="shared" si="36"/>
        <v>0</v>
      </c>
    </row>
    <row r="153" spans="1:11" x14ac:dyDescent="0.25">
      <c r="A153" s="15" t="s">
        <v>158</v>
      </c>
      <c r="B153" s="15"/>
      <c r="C153" s="16"/>
      <c r="D153" s="15"/>
      <c r="E153" s="16"/>
      <c r="F153" s="15"/>
      <c r="G153" s="16"/>
      <c r="H153" s="15"/>
      <c r="I153" s="16"/>
      <c r="J153" s="16">
        <f t="shared" si="35"/>
        <v>0</v>
      </c>
      <c r="K153" s="18">
        <f t="shared" si="36"/>
        <v>0</v>
      </c>
    </row>
    <row r="154" spans="1:11" x14ac:dyDescent="0.25">
      <c r="A154" s="15" t="s">
        <v>159</v>
      </c>
      <c r="B154" s="15"/>
      <c r="C154" s="16"/>
      <c r="D154" s="15"/>
      <c r="E154" s="16"/>
      <c r="F154" s="15"/>
      <c r="G154" s="16"/>
      <c r="H154" s="15"/>
      <c r="I154" s="16"/>
      <c r="J154" s="16">
        <f t="shared" si="35"/>
        <v>0</v>
      </c>
      <c r="K154" s="18">
        <f t="shared" si="36"/>
        <v>0</v>
      </c>
    </row>
    <row r="155" spans="1:11" x14ac:dyDescent="0.25">
      <c r="A155" s="15" t="s">
        <v>160</v>
      </c>
      <c r="B155" s="15"/>
      <c r="C155" s="16"/>
      <c r="D155" s="15"/>
      <c r="E155" s="16"/>
      <c r="F155" s="15"/>
      <c r="G155" s="16"/>
      <c r="H155" s="15"/>
      <c r="I155" s="16"/>
      <c r="J155" s="16">
        <f t="shared" si="35"/>
        <v>0</v>
      </c>
      <c r="K155" s="18">
        <f t="shared" si="36"/>
        <v>0</v>
      </c>
    </row>
    <row r="156" spans="1:11" x14ac:dyDescent="0.25">
      <c r="A156" s="15" t="s">
        <v>161</v>
      </c>
      <c r="B156" s="15"/>
      <c r="C156" s="16"/>
      <c r="D156" s="15"/>
      <c r="E156" s="16"/>
      <c r="F156" s="15"/>
      <c r="G156" s="16"/>
      <c r="H156" s="15"/>
      <c r="I156" s="16"/>
      <c r="J156" s="16">
        <f t="shared" si="35"/>
        <v>0</v>
      </c>
      <c r="K156" s="18">
        <f t="shared" si="36"/>
        <v>0</v>
      </c>
    </row>
    <row r="157" spans="1:11" x14ac:dyDescent="0.25">
      <c r="A157" s="15" t="s">
        <v>162</v>
      </c>
      <c r="B157" s="15"/>
      <c r="C157" s="16"/>
      <c r="D157" s="15"/>
      <c r="E157" s="16"/>
      <c r="F157" s="15"/>
      <c r="G157" s="16"/>
      <c r="H157" s="15"/>
      <c r="I157" s="16"/>
      <c r="J157" s="16">
        <f t="shared" si="35"/>
        <v>0</v>
      </c>
      <c r="K157" s="18">
        <f t="shared" si="36"/>
        <v>0</v>
      </c>
    </row>
    <row r="158" spans="1:11" x14ac:dyDescent="0.25">
      <c r="A158" s="15" t="s">
        <v>163</v>
      </c>
      <c r="B158" s="15"/>
      <c r="C158" s="16"/>
      <c r="D158" s="15"/>
      <c r="E158" s="16"/>
      <c r="F158" s="15"/>
      <c r="G158" s="16"/>
      <c r="H158" s="15"/>
      <c r="I158" s="16"/>
      <c r="J158" s="16">
        <f t="shared" si="35"/>
        <v>0</v>
      </c>
      <c r="K158" s="18">
        <f t="shared" si="36"/>
        <v>0</v>
      </c>
    </row>
    <row r="159" spans="1:11" x14ac:dyDescent="0.25">
      <c r="A159" s="15" t="s">
        <v>164</v>
      </c>
      <c r="B159" s="15"/>
      <c r="C159" s="16"/>
      <c r="D159" s="15"/>
      <c r="E159" s="16"/>
      <c r="F159" s="15"/>
      <c r="G159" s="16"/>
      <c r="H159" s="15"/>
      <c r="I159" s="16"/>
      <c r="J159" s="16">
        <f t="shared" si="35"/>
        <v>0</v>
      </c>
      <c r="K159" s="18">
        <f t="shared" si="36"/>
        <v>0</v>
      </c>
    </row>
    <row r="160" spans="1:11" x14ac:dyDescent="0.25">
      <c r="A160" s="15" t="s">
        <v>165</v>
      </c>
      <c r="B160" s="15"/>
      <c r="C160" s="16"/>
      <c r="D160" s="15"/>
      <c r="E160" s="16"/>
      <c r="F160" s="15"/>
      <c r="G160" s="16"/>
      <c r="H160" s="15"/>
      <c r="I160" s="16"/>
      <c r="J160" s="16">
        <f t="shared" si="35"/>
        <v>0</v>
      </c>
      <c r="K160" s="18">
        <f t="shared" si="36"/>
        <v>0</v>
      </c>
    </row>
    <row r="161" spans="1:11" x14ac:dyDescent="0.25">
      <c r="A161" s="15" t="s">
        <v>166</v>
      </c>
      <c r="B161" s="15"/>
      <c r="C161" s="16"/>
      <c r="D161" s="15"/>
      <c r="E161" s="16"/>
      <c r="F161" s="15"/>
      <c r="G161" s="16"/>
      <c r="H161" s="15"/>
      <c r="I161" s="16"/>
      <c r="J161" s="16">
        <f t="shared" si="35"/>
        <v>0</v>
      </c>
      <c r="K161" s="18">
        <f t="shared" si="36"/>
        <v>0</v>
      </c>
    </row>
    <row r="162" spans="1:11" x14ac:dyDescent="0.25">
      <c r="A162" s="15" t="s">
        <v>167</v>
      </c>
      <c r="B162" s="15"/>
      <c r="C162" s="16"/>
      <c r="D162" s="15"/>
      <c r="E162" s="16"/>
      <c r="F162" s="15"/>
      <c r="G162" s="16"/>
      <c r="H162" s="15"/>
      <c r="I162" s="16"/>
      <c r="J162" s="16">
        <f t="shared" si="35"/>
        <v>0</v>
      </c>
      <c r="K162" s="18">
        <f t="shared" si="36"/>
        <v>0</v>
      </c>
    </row>
    <row r="163" spans="1:11" x14ac:dyDescent="0.25">
      <c r="A163" s="15" t="s">
        <v>168</v>
      </c>
      <c r="B163" s="15"/>
      <c r="C163" s="16"/>
      <c r="D163" s="15"/>
      <c r="E163" s="16"/>
      <c r="F163" s="15"/>
      <c r="G163" s="16"/>
      <c r="H163" s="15"/>
      <c r="I163" s="16"/>
      <c r="J163" s="16">
        <f t="shared" si="35"/>
        <v>0</v>
      </c>
      <c r="K163" s="18">
        <f t="shared" si="36"/>
        <v>0</v>
      </c>
    </row>
    <row r="164" spans="1:11" x14ac:dyDescent="0.25">
      <c r="A164" s="15" t="s">
        <v>169</v>
      </c>
      <c r="B164" s="15"/>
      <c r="C164" s="16"/>
      <c r="D164" s="15"/>
      <c r="E164" s="16"/>
      <c r="F164" s="15"/>
      <c r="G164" s="16"/>
      <c r="H164" s="15"/>
      <c r="I164" s="16"/>
      <c r="J164" s="16">
        <f t="shared" si="35"/>
        <v>0</v>
      </c>
      <c r="K164" s="18">
        <f t="shared" si="36"/>
        <v>0</v>
      </c>
    </row>
    <row r="165" spans="1:11" x14ac:dyDescent="0.25">
      <c r="A165" s="15" t="s">
        <v>170</v>
      </c>
      <c r="B165" s="15"/>
      <c r="C165" s="16"/>
      <c r="D165" s="15"/>
      <c r="E165" s="16"/>
      <c r="F165" s="15"/>
      <c r="G165" s="16"/>
      <c r="H165" s="15"/>
      <c r="I165" s="16"/>
      <c r="J165" s="16">
        <f t="shared" si="35"/>
        <v>0</v>
      </c>
      <c r="K165" s="18">
        <f t="shared" si="36"/>
        <v>0</v>
      </c>
    </row>
    <row r="166" spans="1:11" x14ac:dyDescent="0.25">
      <c r="A166" s="15" t="s">
        <v>171</v>
      </c>
      <c r="B166" s="15">
        <v>-30</v>
      </c>
      <c r="C166" s="16"/>
      <c r="D166" s="15"/>
      <c r="E166" s="16"/>
      <c r="F166" s="15"/>
      <c r="G166" s="16"/>
      <c r="H166" s="15">
        <v>-30</v>
      </c>
      <c r="I166" s="16"/>
      <c r="J166" s="16">
        <f t="shared" si="35"/>
        <v>30</v>
      </c>
      <c r="K166" s="18">
        <f t="shared" si="36"/>
        <v>0</v>
      </c>
    </row>
    <row r="167" spans="1:11" x14ac:dyDescent="0.25">
      <c r="A167" s="13" t="s">
        <v>172</v>
      </c>
      <c r="B167" s="19">
        <f>SUM(B151:B166)</f>
        <v>-30</v>
      </c>
      <c r="C167" s="5">
        <f>SUM(C151:C166)</f>
        <v>0</v>
      </c>
      <c r="D167" s="19">
        <f t="shared" ref="D167" si="41">SUM(D151:D166)</f>
        <v>0</v>
      </c>
      <c r="E167" s="5">
        <f>SUM(E151:E166)</f>
        <v>0</v>
      </c>
      <c r="F167" s="19">
        <f t="shared" ref="F167" si="42">SUM(F151:F166)</f>
        <v>0</v>
      </c>
      <c r="G167" s="5">
        <f>SUM(G151:G166)</f>
        <v>0</v>
      </c>
      <c r="H167" s="19">
        <f t="shared" ref="H167" si="43">SUM(H151:H166)</f>
        <v>-30</v>
      </c>
      <c r="I167" s="5">
        <f>SUM(I151:I166)</f>
        <v>0</v>
      </c>
      <c r="J167" s="16">
        <f t="shared" si="35"/>
        <v>30</v>
      </c>
      <c r="K167" s="18">
        <f t="shared" si="36"/>
        <v>0</v>
      </c>
    </row>
    <row r="168" spans="1:11" x14ac:dyDescent="0.25">
      <c r="A168" s="13" t="s">
        <v>173</v>
      </c>
      <c r="B168" s="19">
        <f t="shared" ref="B168" si="44">B58+B102+B111+B126+B133+B146+B148+B149+B167</f>
        <v>-58025.729999999996</v>
      </c>
      <c r="C168" s="5">
        <f>C167+C149+C148+C146+C133+C126+C111+C102+C58</f>
        <v>-47266.319999999992</v>
      </c>
      <c r="D168" s="19">
        <f t="shared" ref="D168" si="45">D58+D102+D111+D126+D133+D146+D148+D149+D167</f>
        <v>-16831.98</v>
      </c>
      <c r="E168" s="5">
        <f>E167+E149+E148+E146+E133+E126+E111+E102+E58</f>
        <v>-15998.489999999998</v>
      </c>
      <c r="F168" s="19">
        <f t="shared" ref="F168" si="46">F58+F102+F111+F126+F133+F146+F148+F149+F167</f>
        <v>-75155.03</v>
      </c>
      <c r="G168" s="5">
        <f>G167+G149+G148+G146+G133+G126+G111+G102+G58</f>
        <v>-87428.26</v>
      </c>
      <c r="H168" s="19">
        <f t="shared" ref="H168" si="47">H58+H102+H111+H126+H133+H146+H148+H149+H167</f>
        <v>-150012.74</v>
      </c>
      <c r="I168" s="5">
        <f>I167+I149+I148+I146+I133+I126+I111+I102+I58</f>
        <v>-150693.07</v>
      </c>
      <c r="J168" s="16">
        <f t="shared" si="35"/>
        <v>-680.3300000000163</v>
      </c>
      <c r="K168" s="18">
        <f t="shared" si="36"/>
        <v>4.5146734352151446E-3</v>
      </c>
    </row>
    <row r="169" spans="1:11" x14ac:dyDescent="0.25">
      <c r="A169" s="13" t="s">
        <v>174</v>
      </c>
      <c r="B169" s="13"/>
      <c r="C169" s="5"/>
      <c r="D169" s="13"/>
      <c r="E169" s="5"/>
      <c r="F169" s="13"/>
      <c r="G169" s="5"/>
      <c r="H169" s="13"/>
      <c r="I169" s="5"/>
      <c r="J169" s="16">
        <f t="shared" si="35"/>
        <v>0</v>
      </c>
      <c r="K169" s="18">
        <f t="shared" si="36"/>
        <v>0</v>
      </c>
    </row>
    <row r="170" spans="1:11" x14ac:dyDescent="0.25">
      <c r="A170" s="15" t="s">
        <v>175</v>
      </c>
      <c r="B170" s="15"/>
      <c r="C170" s="16"/>
      <c r="D170" s="15"/>
      <c r="E170" s="16"/>
      <c r="F170" s="15"/>
      <c r="G170" s="16"/>
      <c r="H170" s="15"/>
      <c r="I170" s="16"/>
      <c r="J170" s="16">
        <f t="shared" si="35"/>
        <v>0</v>
      </c>
      <c r="K170" s="18">
        <f t="shared" si="36"/>
        <v>0</v>
      </c>
    </row>
    <row r="171" spans="1:11" x14ac:dyDescent="0.25">
      <c r="A171" s="15" t="s">
        <v>176</v>
      </c>
      <c r="B171" s="15"/>
      <c r="C171" s="16"/>
      <c r="D171" s="15"/>
      <c r="E171" s="16"/>
      <c r="F171" s="15"/>
      <c r="G171" s="16"/>
      <c r="H171" s="15"/>
      <c r="I171" s="16"/>
      <c r="J171" s="16">
        <f t="shared" si="35"/>
        <v>0</v>
      </c>
      <c r="K171" s="18">
        <f t="shared" si="36"/>
        <v>0</v>
      </c>
    </row>
    <row r="172" spans="1:11" x14ac:dyDescent="0.25">
      <c r="A172" s="15" t="s">
        <v>177</v>
      </c>
      <c r="B172" s="15"/>
      <c r="C172" s="16"/>
      <c r="D172" s="15"/>
      <c r="E172" s="16"/>
      <c r="F172" s="15"/>
      <c r="G172" s="16"/>
      <c r="H172" s="15"/>
      <c r="I172" s="16"/>
      <c r="J172" s="16">
        <f t="shared" si="35"/>
        <v>0</v>
      </c>
      <c r="K172" s="18">
        <f t="shared" si="36"/>
        <v>0</v>
      </c>
    </row>
    <row r="173" spans="1:11" x14ac:dyDescent="0.25">
      <c r="A173" s="15" t="s">
        <v>178</v>
      </c>
      <c r="B173" s="15">
        <v>418.07</v>
      </c>
      <c r="C173" s="16"/>
      <c r="D173" s="15"/>
      <c r="E173" s="16"/>
      <c r="F173" s="15"/>
      <c r="G173" s="16"/>
      <c r="H173" s="15">
        <v>418.07</v>
      </c>
      <c r="I173" s="16"/>
      <c r="J173" s="16">
        <f t="shared" si="35"/>
        <v>-418.07</v>
      </c>
      <c r="K173" s="18">
        <f t="shared" si="36"/>
        <v>0</v>
      </c>
    </row>
    <row r="174" spans="1:11" x14ac:dyDescent="0.25">
      <c r="A174" s="15" t="s">
        <v>179</v>
      </c>
      <c r="B174" s="15"/>
      <c r="C174" s="16"/>
      <c r="D174" s="15"/>
      <c r="E174" s="16"/>
      <c r="F174" s="15"/>
      <c r="G174" s="16"/>
      <c r="H174" s="15"/>
      <c r="I174" s="16"/>
      <c r="J174" s="16">
        <f t="shared" si="35"/>
        <v>0</v>
      </c>
      <c r="K174" s="18">
        <f t="shared" si="36"/>
        <v>0</v>
      </c>
    </row>
    <row r="175" spans="1:11" x14ac:dyDescent="0.25">
      <c r="A175" s="15" t="s">
        <v>180</v>
      </c>
      <c r="B175" s="15"/>
      <c r="C175" s="16"/>
      <c r="D175" s="15"/>
      <c r="E175" s="16"/>
      <c r="F175" s="15"/>
      <c r="G175" s="16"/>
      <c r="H175" s="15"/>
      <c r="I175" s="16"/>
      <c r="J175" s="16">
        <f t="shared" si="35"/>
        <v>0</v>
      </c>
      <c r="K175" s="18">
        <f t="shared" si="36"/>
        <v>0</v>
      </c>
    </row>
    <row r="176" spans="1:11" x14ac:dyDescent="0.25">
      <c r="A176" s="15" t="s">
        <v>181</v>
      </c>
      <c r="B176" s="15"/>
      <c r="C176" s="16"/>
      <c r="D176" s="15"/>
      <c r="E176" s="16"/>
      <c r="F176" s="15"/>
      <c r="G176" s="16"/>
      <c r="H176" s="15"/>
      <c r="I176" s="16"/>
      <c r="J176" s="16">
        <f t="shared" si="35"/>
        <v>0</v>
      </c>
      <c r="K176" s="18">
        <f t="shared" si="36"/>
        <v>0</v>
      </c>
    </row>
    <row r="177" spans="1:11" x14ac:dyDescent="0.25">
      <c r="A177" s="15" t="s">
        <v>182</v>
      </c>
      <c r="B177" s="15"/>
      <c r="C177" s="16"/>
      <c r="D177" s="15"/>
      <c r="E177" s="16"/>
      <c r="F177" s="15"/>
      <c r="G177" s="16"/>
      <c r="H177" s="15"/>
      <c r="I177" s="16"/>
      <c r="J177" s="16">
        <f t="shared" si="35"/>
        <v>0</v>
      </c>
      <c r="K177" s="18">
        <f t="shared" si="36"/>
        <v>0</v>
      </c>
    </row>
    <row r="178" spans="1:11" x14ac:dyDescent="0.25">
      <c r="A178" s="15" t="s">
        <v>183</v>
      </c>
      <c r="B178" s="15"/>
      <c r="C178" s="16"/>
      <c r="D178" s="15"/>
      <c r="E178" s="16"/>
      <c r="F178" s="15"/>
      <c r="G178" s="16"/>
      <c r="H178" s="15"/>
      <c r="I178" s="16"/>
      <c r="J178" s="16">
        <f t="shared" si="35"/>
        <v>0</v>
      </c>
      <c r="K178" s="18">
        <f t="shared" si="36"/>
        <v>0</v>
      </c>
    </row>
    <row r="179" spans="1:11" x14ac:dyDescent="0.25">
      <c r="A179" s="15" t="s">
        <v>184</v>
      </c>
      <c r="B179" s="15"/>
      <c r="C179" s="16"/>
      <c r="D179" s="15"/>
      <c r="E179" s="16"/>
      <c r="F179" s="15"/>
      <c r="G179" s="16"/>
      <c r="H179" s="15"/>
      <c r="I179" s="16"/>
      <c r="J179" s="16">
        <f t="shared" si="35"/>
        <v>0</v>
      </c>
      <c r="K179" s="18">
        <f t="shared" si="36"/>
        <v>0</v>
      </c>
    </row>
    <row r="180" spans="1:11" x14ac:dyDescent="0.25">
      <c r="A180" s="15" t="s">
        <v>185</v>
      </c>
      <c r="B180" s="15"/>
      <c r="C180" s="16"/>
      <c r="D180" s="15"/>
      <c r="E180" s="16"/>
      <c r="F180" s="15"/>
      <c r="G180" s="16"/>
      <c r="H180" s="15"/>
      <c r="I180" s="16"/>
      <c r="J180" s="16">
        <f t="shared" si="35"/>
        <v>0</v>
      </c>
      <c r="K180" s="18">
        <f t="shared" si="36"/>
        <v>0</v>
      </c>
    </row>
    <row r="181" spans="1:11" x14ac:dyDescent="0.25">
      <c r="A181" s="15" t="s">
        <v>186</v>
      </c>
      <c r="B181" s="15"/>
      <c r="C181" s="16"/>
      <c r="D181" s="15"/>
      <c r="E181" s="16"/>
      <c r="F181" s="15"/>
      <c r="G181" s="16"/>
      <c r="H181" s="15"/>
      <c r="I181" s="16"/>
      <c r="J181" s="16">
        <f t="shared" si="35"/>
        <v>0</v>
      </c>
      <c r="K181" s="18">
        <f t="shared" si="36"/>
        <v>0</v>
      </c>
    </row>
    <row r="182" spans="1:11" x14ac:dyDescent="0.25">
      <c r="A182" s="15" t="s">
        <v>187</v>
      </c>
      <c r="B182" s="15"/>
      <c r="C182" s="16"/>
      <c r="D182" s="15"/>
      <c r="E182" s="16"/>
      <c r="F182" s="15"/>
      <c r="G182" s="16"/>
      <c r="H182" s="15"/>
      <c r="I182" s="16"/>
      <c r="J182" s="16">
        <f t="shared" si="35"/>
        <v>0</v>
      </c>
      <c r="K182" s="18">
        <f t="shared" si="36"/>
        <v>0</v>
      </c>
    </row>
    <row r="183" spans="1:11" x14ac:dyDescent="0.25">
      <c r="A183" s="15" t="s">
        <v>188</v>
      </c>
      <c r="B183" s="15"/>
      <c r="C183" s="16"/>
      <c r="D183" s="15"/>
      <c r="E183" s="16"/>
      <c r="F183" s="15"/>
      <c r="G183" s="16"/>
      <c r="H183" s="15"/>
      <c r="I183" s="16"/>
      <c r="J183" s="16">
        <f t="shared" si="35"/>
        <v>0</v>
      </c>
      <c r="K183" s="18">
        <f t="shared" si="36"/>
        <v>0</v>
      </c>
    </row>
    <row r="184" spans="1:11" x14ac:dyDescent="0.25">
      <c r="A184" s="15" t="s">
        <v>189</v>
      </c>
      <c r="B184" s="15"/>
      <c r="C184" s="16"/>
      <c r="D184" s="15"/>
      <c r="E184" s="16"/>
      <c r="F184" s="15"/>
      <c r="G184" s="16"/>
      <c r="H184" s="15"/>
      <c r="I184" s="16"/>
      <c r="J184" s="16">
        <f t="shared" si="35"/>
        <v>0</v>
      </c>
      <c r="K184" s="18">
        <f t="shared" si="36"/>
        <v>0</v>
      </c>
    </row>
    <row r="185" spans="1:11" x14ac:dyDescent="0.25">
      <c r="A185" s="13" t="s">
        <v>190</v>
      </c>
      <c r="B185" s="19">
        <f t="shared" ref="B185" si="48">SUM(B170:B184)</f>
        <v>418.07</v>
      </c>
      <c r="C185" s="5">
        <f>SUM(C170:C184)</f>
        <v>0</v>
      </c>
      <c r="D185" s="19">
        <f t="shared" ref="D185" si="49">SUM(D170:D184)</f>
        <v>0</v>
      </c>
      <c r="E185" s="5">
        <f>SUM(E170:E184)</f>
        <v>0</v>
      </c>
      <c r="F185" s="19">
        <f t="shared" ref="F185" si="50">SUM(F170:F184)</f>
        <v>0</v>
      </c>
      <c r="G185" s="5">
        <f>SUM(G170:G184)</f>
        <v>0</v>
      </c>
      <c r="H185" s="19">
        <f t="shared" ref="H185" si="51">SUM(H170:H184)</f>
        <v>418.07</v>
      </c>
      <c r="I185" s="5">
        <f>SUM(I170:I184)</f>
        <v>0</v>
      </c>
      <c r="J185" s="16">
        <f t="shared" si="35"/>
        <v>-418.07</v>
      </c>
      <c r="K185" s="18">
        <f t="shared" si="36"/>
        <v>0</v>
      </c>
    </row>
    <row r="186" spans="1:11" x14ac:dyDescent="0.25">
      <c r="A186" s="13" t="s">
        <v>191</v>
      </c>
      <c r="B186" s="13"/>
      <c r="C186" s="5"/>
      <c r="D186" s="13"/>
      <c r="E186" s="5"/>
      <c r="F186" s="13"/>
      <c r="G186" s="5"/>
      <c r="H186" s="13"/>
      <c r="I186" s="5"/>
      <c r="J186" s="16">
        <f t="shared" si="35"/>
        <v>0</v>
      </c>
      <c r="K186" s="18">
        <f t="shared" si="36"/>
        <v>0</v>
      </c>
    </row>
    <row r="187" spans="1:11" x14ac:dyDescent="0.25">
      <c r="A187" s="15" t="s">
        <v>192</v>
      </c>
      <c r="B187" s="15"/>
      <c r="C187" s="16"/>
      <c r="D187" s="15"/>
      <c r="E187" s="16"/>
      <c r="F187" s="15"/>
      <c r="G187" s="16"/>
      <c r="H187" s="15"/>
      <c r="I187" s="16"/>
      <c r="J187" s="16">
        <f t="shared" si="35"/>
        <v>0</v>
      </c>
      <c r="K187" s="18">
        <f t="shared" si="36"/>
        <v>0</v>
      </c>
    </row>
    <row r="188" spans="1:11" x14ac:dyDescent="0.25">
      <c r="A188" s="13" t="s">
        <v>193</v>
      </c>
      <c r="B188" s="13"/>
      <c r="C188" s="5">
        <f>SUM(C187:C187)</f>
        <v>0</v>
      </c>
      <c r="D188" s="13"/>
      <c r="E188" s="5">
        <f>SUM(E187:E187)</f>
        <v>0</v>
      </c>
      <c r="F188" s="13"/>
      <c r="G188" s="5">
        <f>SUM(G187:G187)</f>
        <v>0</v>
      </c>
      <c r="H188" s="13"/>
      <c r="I188" s="5">
        <f>SUM(I187:I187)</f>
        <v>0</v>
      </c>
      <c r="J188" s="16">
        <f t="shared" si="35"/>
        <v>0</v>
      </c>
      <c r="K188" s="18">
        <f t="shared" si="36"/>
        <v>0</v>
      </c>
    </row>
    <row r="189" spans="1:11" x14ac:dyDescent="0.25">
      <c r="A189" s="13" t="s">
        <v>194</v>
      </c>
      <c r="B189" s="13"/>
      <c r="C189" s="5"/>
      <c r="D189" s="13"/>
      <c r="E189" s="5"/>
      <c r="F189" s="13"/>
      <c r="G189" s="5"/>
      <c r="H189" s="13"/>
      <c r="I189" s="5"/>
      <c r="J189" s="16">
        <f t="shared" si="35"/>
        <v>0</v>
      </c>
      <c r="K189" s="18">
        <f t="shared" si="36"/>
        <v>0</v>
      </c>
    </row>
    <row r="190" spans="1:11" x14ac:dyDescent="0.25">
      <c r="A190" s="15" t="s">
        <v>195</v>
      </c>
      <c r="B190" s="15"/>
      <c r="C190" s="16"/>
      <c r="D190" s="15"/>
      <c r="E190" s="16"/>
      <c r="F190" s="15"/>
      <c r="G190" s="16"/>
      <c r="H190" s="15"/>
      <c r="I190" s="16"/>
      <c r="J190" s="16">
        <f t="shared" si="35"/>
        <v>0</v>
      </c>
      <c r="K190" s="18">
        <f t="shared" si="36"/>
        <v>0</v>
      </c>
    </row>
    <row r="191" spans="1:11" x14ac:dyDescent="0.25">
      <c r="A191" s="15" t="s">
        <v>196</v>
      </c>
      <c r="B191" s="15"/>
      <c r="C191" s="16"/>
      <c r="D191" s="15"/>
      <c r="E191" s="16"/>
      <c r="F191" s="15"/>
      <c r="G191" s="16"/>
      <c r="H191" s="15"/>
      <c r="I191" s="16"/>
      <c r="J191" s="16">
        <f t="shared" si="35"/>
        <v>0</v>
      </c>
      <c r="K191" s="18">
        <f t="shared" si="36"/>
        <v>0</v>
      </c>
    </row>
    <row r="192" spans="1:11" x14ac:dyDescent="0.25">
      <c r="A192" s="15" t="s">
        <v>197</v>
      </c>
      <c r="B192" s="15"/>
      <c r="C192" s="16"/>
      <c r="D192" s="15"/>
      <c r="E192" s="16"/>
      <c r="F192" s="15"/>
      <c r="G192" s="16"/>
      <c r="H192" s="15"/>
      <c r="I192" s="16"/>
      <c r="J192" s="16">
        <f t="shared" si="35"/>
        <v>0</v>
      </c>
      <c r="K192" s="18">
        <f t="shared" si="36"/>
        <v>0</v>
      </c>
    </row>
    <row r="193" spans="1:11" x14ac:dyDescent="0.25">
      <c r="A193" s="15" t="s">
        <v>198</v>
      </c>
      <c r="B193" s="15"/>
      <c r="C193" s="16"/>
      <c r="D193" s="15"/>
      <c r="E193" s="16"/>
      <c r="F193" s="15"/>
      <c r="G193" s="16"/>
      <c r="H193" s="15"/>
      <c r="I193" s="16"/>
      <c r="J193" s="16">
        <f t="shared" si="35"/>
        <v>0</v>
      </c>
      <c r="K193" s="18">
        <f t="shared" si="36"/>
        <v>0</v>
      </c>
    </row>
    <row r="194" spans="1:11" x14ac:dyDescent="0.25">
      <c r="A194" s="15" t="s">
        <v>199</v>
      </c>
      <c r="B194" s="17">
        <f t="shared" ref="B194" si="52">SUM(B190:B192)</f>
        <v>0</v>
      </c>
      <c r="C194" s="5">
        <f>SUM(C190:C193)</f>
        <v>0</v>
      </c>
      <c r="D194" s="17">
        <f t="shared" ref="D194" si="53">SUM(D190:D192)</f>
        <v>0</v>
      </c>
      <c r="E194" s="5">
        <f>SUM(E190:E193)</f>
        <v>0</v>
      </c>
      <c r="F194" s="17">
        <f t="shared" ref="F194" si="54">SUM(F190:F192)</f>
        <v>0</v>
      </c>
      <c r="G194" s="5">
        <f>SUM(G190:G193)</f>
        <v>0</v>
      </c>
      <c r="H194" s="17">
        <f t="shared" ref="H194" si="55">SUM(H190:H192)</f>
        <v>0</v>
      </c>
      <c r="I194" s="5">
        <f>SUM(I190:I193)</f>
        <v>0</v>
      </c>
      <c r="J194" s="16">
        <f t="shared" si="35"/>
        <v>0</v>
      </c>
      <c r="K194" s="18">
        <f t="shared" si="36"/>
        <v>0</v>
      </c>
    </row>
    <row r="195" spans="1:11" x14ac:dyDescent="0.25">
      <c r="A195" s="13" t="s">
        <v>200</v>
      </c>
      <c r="B195" s="13"/>
      <c r="C195" s="5"/>
      <c r="D195" s="13"/>
      <c r="E195" s="5"/>
      <c r="F195" s="13"/>
      <c r="G195" s="5"/>
      <c r="H195" s="13"/>
      <c r="I195" s="5"/>
      <c r="J195" s="16">
        <f t="shared" si="35"/>
        <v>0</v>
      </c>
      <c r="K195" s="18">
        <f t="shared" si="36"/>
        <v>0</v>
      </c>
    </row>
    <row r="196" spans="1:11" x14ac:dyDescent="0.25">
      <c r="A196" s="15" t="s">
        <v>201</v>
      </c>
      <c r="B196" s="15"/>
      <c r="C196" s="16"/>
      <c r="D196" s="15"/>
      <c r="E196" s="16"/>
      <c r="F196" s="15"/>
      <c r="G196" s="16"/>
      <c r="H196" s="15"/>
      <c r="I196" s="16"/>
      <c r="J196" s="16">
        <f t="shared" si="35"/>
        <v>0</v>
      </c>
      <c r="K196" s="18">
        <f t="shared" si="36"/>
        <v>0</v>
      </c>
    </row>
    <row r="197" spans="1:11" x14ac:dyDescent="0.25">
      <c r="A197" s="15" t="s">
        <v>202</v>
      </c>
      <c r="B197" s="15"/>
      <c r="C197" s="16"/>
      <c r="D197" s="15"/>
      <c r="E197" s="16"/>
      <c r="F197" s="15"/>
      <c r="G197" s="16"/>
      <c r="H197" s="15"/>
      <c r="I197" s="16"/>
      <c r="J197" s="16">
        <f t="shared" si="35"/>
        <v>0</v>
      </c>
      <c r="K197" s="18">
        <f t="shared" si="36"/>
        <v>0</v>
      </c>
    </row>
    <row r="198" spans="1:11" x14ac:dyDescent="0.25">
      <c r="A198" s="15" t="s">
        <v>203</v>
      </c>
      <c r="B198" s="15"/>
      <c r="C198" s="16"/>
      <c r="D198" s="15"/>
      <c r="E198" s="16"/>
      <c r="F198" s="15"/>
      <c r="G198" s="16"/>
      <c r="H198" s="15"/>
      <c r="I198" s="16"/>
      <c r="J198" s="16">
        <f t="shared" ref="J198:J200" si="56">I198-H198</f>
        <v>0</v>
      </c>
      <c r="K198" s="18">
        <f t="shared" ref="K198:K200" si="57">IFERROR((J198/I198),0)</f>
        <v>0</v>
      </c>
    </row>
    <row r="199" spans="1:11" x14ac:dyDescent="0.25">
      <c r="A199" s="15" t="s">
        <v>204</v>
      </c>
      <c r="B199" s="17">
        <f t="shared" ref="B199" si="58">SUM(B196:B198)</f>
        <v>0</v>
      </c>
      <c r="C199" s="5">
        <f>SUM(C196:C198)</f>
        <v>0</v>
      </c>
      <c r="D199" s="17">
        <f t="shared" ref="D199" si="59">SUM(D196:D198)</f>
        <v>0</v>
      </c>
      <c r="E199" s="5">
        <f>SUM(E196:E198)</f>
        <v>0</v>
      </c>
      <c r="F199" s="17">
        <f t="shared" ref="F199" si="60">SUM(F196:F198)</f>
        <v>0</v>
      </c>
      <c r="G199" s="5">
        <f>SUM(G196:G198)</f>
        <v>0</v>
      </c>
      <c r="H199" s="17">
        <f t="shared" ref="H199" si="61">SUM(H196:H198)</f>
        <v>0</v>
      </c>
      <c r="I199" s="5">
        <f>SUM(I196:I198)</f>
        <v>0</v>
      </c>
      <c r="J199" s="16">
        <f t="shared" si="56"/>
        <v>0</v>
      </c>
      <c r="K199" s="18">
        <f t="shared" si="57"/>
        <v>0</v>
      </c>
    </row>
    <row r="200" spans="1:11" x14ac:dyDescent="0.25">
      <c r="A200" s="13" t="s">
        <v>205</v>
      </c>
      <c r="B200" s="19">
        <f t="shared" ref="B200" si="62">B39+B168+B185+B194+B199</f>
        <v>34067.490000000013</v>
      </c>
      <c r="C200" s="5">
        <f>C199+C194+C188+C185+C168+C39</f>
        <v>50456.790000000008</v>
      </c>
      <c r="D200" s="19">
        <f t="shared" ref="D200" si="63">D39+D168+D185+D194+D199</f>
        <v>-9552.2099999999991</v>
      </c>
      <c r="E200" s="5">
        <f>E199+E194+E188+E185+E168+E39</f>
        <v>-8230.9499999999971</v>
      </c>
      <c r="F200" s="19">
        <f t="shared" ref="F200" si="64">F39+F168+F185+F194+F199</f>
        <v>-56288.959999999999</v>
      </c>
      <c r="G200" s="5">
        <f>G199+G194+G188+G185+G168+G39</f>
        <v>-67176.76999999999</v>
      </c>
      <c r="H200" s="19">
        <f t="shared" ref="H200" si="65">H39+H168+H185+H194+H199</f>
        <v>-31773.679999999971</v>
      </c>
      <c r="I200" s="5">
        <f>I199+I194+I188+I185+I168+I39</f>
        <v>-24950.930000000008</v>
      </c>
      <c r="J200" s="16">
        <f t="shared" si="56"/>
        <v>6822.7499999999636</v>
      </c>
      <c r="K200" s="18">
        <f t="shared" si="57"/>
        <v>-0.27344672122441777</v>
      </c>
    </row>
  </sheetData>
  <mergeCells count="4">
    <mergeCell ref="B1:K1"/>
    <mergeCell ref="B2:C2"/>
    <mergeCell ref="D2:E2"/>
    <mergeCell ref="F2:G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Loredana Delle Donne</dc:creator>
  <cp:lastModifiedBy>Loredana Delle Donne</cp:lastModifiedBy>
  <dcterms:created xsi:type="dcterms:W3CDTF">2024-09-18T10:27:17Z</dcterms:created>
  <dcterms:modified xsi:type="dcterms:W3CDTF">2024-09-18T10:37:22Z</dcterms:modified>
</cp:coreProperties>
</file>